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4.2023 уточ\"/>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'1000-1055'!$A$1:$H$108</definedName>
    <definedName name="_xlnm.Print_Area" localSheetId="1">'1056-1066'!$A$1:$G$108</definedName>
    <definedName name="_xlnm.Print_Area" localSheetId="5">'1230-1280'!$A$1:$N$108</definedName>
    <definedName name="_xlnm.Print_Area" localSheetId="6">'1290-1343'!$A$1:$G$107</definedName>
    <definedName name="_xlnm.Print_Area" localSheetId="7">'1350-1380'!$A$1:$F$107</definedName>
    <definedName name="_xlnm.Print_Area" localSheetId="10">'1440-1460'!$A$1:$J$107</definedName>
    <definedName name="_xlnm.Print_Area" localSheetId="12">'1508-1565'!$A$1:$M$107</definedName>
    <definedName name="_xlnm.Print_Area" localSheetId="15">'1639-1648'!$A$1:$J$108</definedName>
    <definedName name="_xlnm.Print_Area" localSheetId="21">'1970-1995'!$A$1:$J$108</definedName>
  </definedNames>
  <calcPr calcId="152511" calcOnSave="0"/>
</workbook>
</file>

<file path=xl/calcChain.xml><?xml version="1.0" encoding="utf-8"?>
<calcChain xmlns="http://schemas.openxmlformats.org/spreadsheetml/2006/main">
  <c r="A106" i="6" l="1"/>
  <c r="B106" i="6"/>
  <c r="C106" i="6"/>
  <c r="D106" i="6"/>
  <c r="E106" i="6"/>
  <c r="F106" i="6"/>
  <c r="G106" i="6"/>
  <c r="H106" i="6"/>
  <c r="A106" i="112"/>
  <c r="B106" i="112"/>
  <c r="C106" i="112"/>
  <c r="D106" i="112"/>
  <c r="E106" i="112"/>
  <c r="F106" i="112"/>
  <c r="G106" i="112"/>
  <c r="A106" i="54"/>
  <c r="B106" i="54"/>
  <c r="C106" i="54"/>
  <c r="D106" i="54"/>
  <c r="E106" i="54"/>
  <c r="F106" i="54"/>
  <c r="G106" i="54"/>
  <c r="H106" i="54"/>
  <c r="I106" i="54"/>
  <c r="J106" i="54"/>
  <c r="K106" i="54"/>
  <c r="L106" i="54"/>
  <c r="M106" i="54"/>
  <c r="N106" i="54"/>
  <c r="O106" i="54"/>
  <c r="P106" i="54"/>
  <c r="Q106" i="54"/>
  <c r="A106" i="96"/>
  <c r="B106" i="96"/>
  <c r="C106" i="96"/>
  <c r="D106" i="96"/>
  <c r="E106" i="96"/>
  <c r="F106" i="96"/>
  <c r="G106" i="96"/>
  <c r="H106" i="96"/>
  <c r="I106" i="96"/>
  <c r="A106" i="108"/>
  <c r="B106" i="108"/>
  <c r="C106" i="108"/>
  <c r="D106" i="108"/>
  <c r="E106" i="108"/>
  <c r="F106" i="108"/>
  <c r="G106" i="108"/>
  <c r="H106" i="108"/>
  <c r="I106" i="108"/>
  <c r="A106" i="55"/>
  <c r="B106" i="55"/>
  <c r="C106" i="55"/>
  <c r="D106" i="55"/>
  <c r="E106" i="55"/>
  <c r="F106" i="55"/>
  <c r="G106" i="55"/>
  <c r="H106" i="55"/>
  <c r="I106" i="55"/>
  <c r="J106" i="55"/>
  <c r="K106" i="55"/>
  <c r="L106" i="55"/>
  <c r="M106" i="55"/>
  <c r="N106" i="55"/>
  <c r="A106" i="77"/>
  <c r="B106" i="77"/>
  <c r="C106" i="77"/>
  <c r="D106" i="77"/>
  <c r="E106" i="77"/>
  <c r="F106" i="77"/>
  <c r="G106" i="77"/>
  <c r="A106" i="56"/>
  <c r="B106" i="56"/>
  <c r="C106" i="56"/>
  <c r="D106" i="56"/>
  <c r="E106" i="56"/>
  <c r="F106" i="56"/>
  <c r="A106" i="104"/>
  <c r="B106" i="104"/>
  <c r="C106" i="104"/>
  <c r="D106" i="104"/>
  <c r="E106" i="104"/>
  <c r="F106" i="104"/>
  <c r="G106" i="104"/>
  <c r="H106" i="104"/>
  <c r="A106" i="67"/>
  <c r="B106" i="67"/>
  <c r="C106" i="67"/>
  <c r="D106" i="67"/>
  <c r="E106" i="67"/>
  <c r="F106" i="67"/>
  <c r="G106" i="67"/>
  <c r="H106" i="67"/>
  <c r="I106" i="67"/>
  <c r="J106" i="67"/>
  <c r="A106" i="106"/>
  <c r="B106" i="106"/>
  <c r="C106" i="106"/>
  <c r="D106" i="106"/>
  <c r="E106" i="106"/>
  <c r="F106" i="106"/>
  <c r="G106" i="106"/>
  <c r="H106" i="106"/>
  <c r="I106" i="106"/>
  <c r="J106" i="106"/>
  <c r="A106" i="74"/>
  <c r="B106" i="74"/>
  <c r="C106" i="74"/>
  <c r="D106" i="74"/>
  <c r="E106" i="74"/>
  <c r="F106" i="74"/>
  <c r="G106" i="74"/>
  <c r="H106" i="74"/>
  <c r="I106" i="74"/>
  <c r="J106" i="74"/>
  <c r="K106" i="74"/>
  <c r="L106" i="74"/>
  <c r="M106" i="74"/>
  <c r="A106" i="64"/>
  <c r="B106" i="64"/>
  <c r="D106" i="91" s="1"/>
  <c r="C106" i="64"/>
  <c r="D106" i="64"/>
  <c r="E106" i="64"/>
  <c r="F106" i="64"/>
  <c r="G106" i="64"/>
  <c r="H106" i="64"/>
  <c r="I106" i="64"/>
  <c r="J106" i="64"/>
  <c r="K106" i="64"/>
  <c r="L106" i="64"/>
  <c r="M106" i="64"/>
  <c r="A106" i="57"/>
  <c r="B106" i="57"/>
  <c r="C106" i="57"/>
  <c r="D106" i="57"/>
  <c r="E106" i="57"/>
  <c r="F106" i="57"/>
  <c r="G106" i="57"/>
  <c r="H106" i="57"/>
  <c r="A106" i="97"/>
  <c r="B106" i="97"/>
  <c r="C106" i="97"/>
  <c r="D106" i="97"/>
  <c r="E106" i="97"/>
  <c r="F106" i="97"/>
  <c r="G106" i="97"/>
  <c r="H106" i="97"/>
  <c r="I106" i="97"/>
  <c r="J106" i="97"/>
  <c r="K106" i="97"/>
  <c r="A106" i="98"/>
  <c r="B106" i="98"/>
  <c r="C106" i="98"/>
  <c r="D106" i="98"/>
  <c r="E106" i="98"/>
  <c r="F106" i="98"/>
  <c r="G106" i="98"/>
  <c r="H106" i="98"/>
  <c r="I106" i="98"/>
  <c r="J106" i="98"/>
  <c r="A106" i="78"/>
  <c r="B106" i="78"/>
  <c r="C106" i="78"/>
  <c r="D106" i="78"/>
  <c r="E106" i="78"/>
  <c r="F106" i="78"/>
  <c r="G106" i="78"/>
  <c r="A106" i="59"/>
  <c r="B106" i="59"/>
  <c r="C106" i="59"/>
  <c r="D106" i="59"/>
  <c r="E106" i="59"/>
  <c r="F106" i="59"/>
  <c r="G106" i="59"/>
  <c r="H106" i="59"/>
  <c r="I106" i="59"/>
  <c r="J106" i="59"/>
  <c r="K106" i="59"/>
  <c r="L106" i="59"/>
  <c r="M106" i="59"/>
  <c r="N106" i="59"/>
  <c r="O106" i="59"/>
  <c r="A106" i="105"/>
  <c r="B106" i="105"/>
  <c r="C106" i="105"/>
  <c r="D106" i="105"/>
  <c r="E106" i="105"/>
  <c r="A106" i="60"/>
  <c r="B106" i="60"/>
  <c r="C106" i="60"/>
  <c r="D106" i="60"/>
  <c r="E106" i="60"/>
  <c r="F106" i="60"/>
  <c r="A106" i="107"/>
  <c r="B106" i="107"/>
  <c r="C106" i="107"/>
  <c r="D106" i="107"/>
  <c r="E106" i="107"/>
  <c r="F106" i="107"/>
  <c r="G106" i="107"/>
  <c r="H106" i="107"/>
  <c r="A106" i="61"/>
  <c r="B106" i="61"/>
  <c r="C106" i="61"/>
  <c r="D106" i="61"/>
  <c r="E106" i="61"/>
  <c r="F106" i="61"/>
  <c r="G106" i="61"/>
  <c r="H106" i="61"/>
  <c r="I106" i="61"/>
  <c r="J106" i="61"/>
  <c r="A106" i="83"/>
  <c r="B106" i="83"/>
  <c r="C106" i="83"/>
  <c r="D106" i="83"/>
  <c r="E106" i="83"/>
  <c r="F106" i="83"/>
  <c r="G106" i="83"/>
  <c r="H106" i="83"/>
  <c r="I106" i="83"/>
  <c r="J106" i="83"/>
  <c r="K106" i="83"/>
  <c r="A106" i="84"/>
  <c r="B106" i="84"/>
  <c r="C106" i="84"/>
  <c r="D106" i="84"/>
  <c r="E106" i="84"/>
  <c r="A106" i="85"/>
  <c r="B106" i="85"/>
  <c r="C106" i="85"/>
  <c r="D106" i="85"/>
  <c r="E106" i="85"/>
  <c r="F106" i="85"/>
  <c r="G106" i="85"/>
  <c r="A106" i="86"/>
  <c r="B106" i="86"/>
  <c r="C106" i="86"/>
  <c r="D106" i="86"/>
  <c r="E106" i="86"/>
  <c r="F106" i="86"/>
  <c r="G106" i="86"/>
  <c r="H106" i="86"/>
  <c r="I106" i="86"/>
  <c r="J106" i="86"/>
  <c r="K106" i="86"/>
  <c r="A106" i="87"/>
  <c r="B106" i="87"/>
  <c r="C106" i="87"/>
  <c r="D106" i="87"/>
  <c r="E106" i="87"/>
  <c r="F106" i="87"/>
  <c r="G106" i="87"/>
  <c r="H106" i="87"/>
  <c r="I106" i="87"/>
  <c r="J106" i="87"/>
  <c r="K106" i="87"/>
  <c r="A106" i="88"/>
  <c r="B106" i="88"/>
  <c r="C106" i="88"/>
  <c r="D106" i="88"/>
  <c r="E106" i="88"/>
  <c r="F106" i="88"/>
  <c r="G106" i="88"/>
  <c r="H106" i="88"/>
  <c r="I106" i="88"/>
  <c r="J106" i="88"/>
  <c r="K106" i="88"/>
  <c r="L106" i="88"/>
  <c r="A106" i="89"/>
  <c r="B106" i="89"/>
  <c r="C106" i="89"/>
  <c r="D106" i="89"/>
  <c r="E106" i="89"/>
  <c r="F106" i="89"/>
  <c r="G106" i="89"/>
  <c r="A106" i="99"/>
  <c r="B106" i="99"/>
  <c r="C106" i="99"/>
  <c r="D106" i="99"/>
  <c r="E106" i="99"/>
  <c r="F106" i="99"/>
  <c r="G106" i="99"/>
  <c r="H106" i="99"/>
  <c r="I106" i="99"/>
  <c r="J106" i="99"/>
  <c r="A106" i="109"/>
  <c r="B106" i="109"/>
  <c r="C106" i="109"/>
  <c r="D106" i="109"/>
  <c r="E106" i="109"/>
  <c r="A106" i="100"/>
  <c r="B106" i="100"/>
  <c r="C106" i="100"/>
  <c r="D106" i="100"/>
  <c r="E106" i="100"/>
  <c r="F106" i="100"/>
  <c r="A106" i="92"/>
  <c r="B106" i="92"/>
  <c r="C106" i="92"/>
  <c r="D106" i="92"/>
  <c r="E106" i="92"/>
  <c r="F106" i="92"/>
  <c r="A106" i="93"/>
  <c r="B106" i="93"/>
  <c r="C106" i="93"/>
  <c r="D106" i="93"/>
  <c r="E106" i="93"/>
  <c r="F106" i="93"/>
  <c r="A106" i="110"/>
  <c r="B106" i="110"/>
  <c r="C106" i="110"/>
  <c r="D106" i="110"/>
  <c r="A106" i="91"/>
  <c r="Q13" i="54"/>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E25" i="91" s="1"/>
  <c r="C25" i="84"/>
  <c r="D25" i="84"/>
  <c r="E25" i="84"/>
  <c r="A26" i="84"/>
  <c r="B26" i="84"/>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C45" i="84"/>
  <c r="D45" i="84"/>
  <c r="E45" i="84"/>
  <c r="A46" i="84"/>
  <c r="B46" i="84"/>
  <c r="C46" i="84"/>
  <c r="D46" i="84"/>
  <c r="E46" i="84"/>
  <c r="A47" i="84"/>
  <c r="B47" i="84"/>
  <c r="C47" i="84"/>
  <c r="D47" i="84"/>
  <c r="E47" i="84"/>
  <c r="A48" i="84"/>
  <c r="B48" i="84"/>
  <c r="C48" i="84"/>
  <c r="D48" i="84"/>
  <c r="E48" i="84"/>
  <c r="A49" i="84"/>
  <c r="B49" i="84"/>
  <c r="E49" i="91" s="1"/>
  <c r="C49" i="84"/>
  <c r="D49" i="84"/>
  <c r="E49" i="84"/>
  <c r="A50" i="84"/>
  <c r="B50" i="84"/>
  <c r="C50" i="84"/>
  <c r="D50" i="84"/>
  <c r="E50" i="84"/>
  <c r="A51" i="84"/>
  <c r="B51" i="84"/>
  <c r="C51" i="84"/>
  <c r="D51" i="84"/>
  <c r="E51" i="84"/>
  <c r="A52" i="84"/>
  <c r="B52" i="84"/>
  <c r="C52" i="84"/>
  <c r="D52" i="84"/>
  <c r="E52" i="84"/>
  <c r="A53" i="84"/>
  <c r="B53" i="84"/>
  <c r="E53" i="91" s="1"/>
  <c r="C53" i="84"/>
  <c r="D53" i="84"/>
  <c r="E53" i="84"/>
  <c r="A54" i="84"/>
  <c r="B54" i="84"/>
  <c r="C54" i="84"/>
  <c r="D54" i="84"/>
  <c r="E54" i="84"/>
  <c r="A55" i="84"/>
  <c r="B55" i="84"/>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E89" i="91" s="1"/>
  <c r="C89" i="84"/>
  <c r="D89" i="84"/>
  <c r="E89" i="84"/>
  <c r="A90" i="84"/>
  <c r="B90" i="84"/>
  <c r="C90" i="84"/>
  <c r="D90" i="84"/>
  <c r="E90" i="84"/>
  <c r="A91" i="84"/>
  <c r="B91" i="84"/>
  <c r="C91" i="84"/>
  <c r="D91" i="84"/>
  <c r="E91" i="84"/>
  <c r="A92" i="84"/>
  <c r="B92" i="84"/>
  <c r="C92" i="84"/>
  <c r="D92" i="84"/>
  <c r="E92" i="84"/>
  <c r="A93" i="84"/>
  <c r="B93" i="84"/>
  <c r="E93" i="91" s="1"/>
  <c r="C93" i="84"/>
  <c r="D93" i="84"/>
  <c r="E93" i="84"/>
  <c r="A94" i="84"/>
  <c r="B94" i="84"/>
  <c r="C94" i="84"/>
  <c r="D94" i="84"/>
  <c r="E94" i="84"/>
  <c r="A95" i="84"/>
  <c r="B95" i="84"/>
  <c r="E95" i="91" s="1"/>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D23" i="91" s="1"/>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C27" i="91" s="1"/>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C91" i="91" s="1"/>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16" i="91"/>
  <c r="E79" i="91"/>
  <c r="E39" i="91"/>
  <c r="E13" i="91"/>
  <c r="E97" i="91" l="1"/>
  <c r="E67" i="91"/>
  <c r="E59" i="91"/>
  <c r="E43" i="91"/>
  <c r="E19" i="91"/>
  <c r="E100" i="91"/>
  <c r="E72" i="91"/>
  <c r="E60" i="91"/>
  <c r="E32" i="91"/>
  <c r="C57" i="91"/>
  <c r="E76" i="91"/>
  <c r="E83" i="91"/>
  <c r="C101" i="91"/>
  <c r="C39" i="91"/>
  <c r="D104" i="91"/>
  <c r="D103" i="91"/>
  <c r="D96" i="91"/>
  <c r="D92" i="91"/>
  <c r="D87" i="91"/>
  <c r="D83" i="91"/>
  <c r="D80" i="91"/>
  <c r="D76" i="91"/>
  <c r="D68" i="91"/>
  <c r="D64" i="91"/>
  <c r="D60" i="91"/>
  <c r="D51" i="91"/>
  <c r="D27" i="91"/>
  <c r="E74" i="91"/>
  <c r="E70" i="91"/>
  <c r="E62" i="91"/>
  <c r="E26" i="91"/>
  <c r="E103" i="91"/>
  <c r="E99" i="91"/>
  <c r="E75" i="91"/>
  <c r="E71" i="91"/>
  <c r="E36" i="91"/>
  <c r="E24" i="91"/>
  <c r="E20" i="91"/>
  <c r="D57" i="91"/>
  <c r="D37" i="91"/>
  <c r="C92" i="91"/>
  <c r="C77" i="91"/>
  <c r="C47" i="91"/>
  <c r="D53" i="91"/>
  <c r="D45" i="91"/>
  <c r="C51" i="91"/>
  <c r="D102" i="91"/>
  <c r="D74" i="91"/>
  <c r="D50" i="91"/>
  <c r="D42" i="91"/>
  <c r="D34" i="91"/>
  <c r="D30" i="91"/>
  <c r="D22" i="91"/>
  <c r="D18" i="91"/>
  <c r="C85" i="91"/>
  <c r="C73" i="91"/>
  <c r="C45" i="91"/>
  <c r="C41" i="91"/>
  <c r="E98" i="91"/>
  <c r="E47" i="91"/>
  <c r="C99" i="91"/>
  <c r="C87" i="91"/>
  <c r="D100" i="91"/>
  <c r="D99" i="91"/>
  <c r="D95" i="91"/>
  <c r="D32" i="91"/>
  <c r="D24" i="91"/>
  <c r="E23" i="91"/>
  <c r="D20" i="91"/>
  <c r="D11" i="91"/>
  <c r="C11" i="91"/>
  <c r="E81" i="91"/>
  <c r="E77" i="91"/>
  <c r="D82" i="91"/>
  <c r="D46" i="91"/>
  <c r="C103" i="91"/>
  <c r="C55" i="91"/>
  <c r="C37" i="91"/>
  <c r="C31" i="91"/>
  <c r="C25" i="91"/>
  <c r="C21" i="91"/>
  <c r="C17" i="91"/>
  <c r="C15" i="91"/>
  <c r="D56" i="91"/>
  <c r="D55" i="91"/>
  <c r="D47" i="91"/>
  <c r="D40" i="91"/>
  <c r="D39" i="91"/>
  <c r="D35" i="91"/>
  <c r="E84" i="91"/>
  <c r="E68" i="91"/>
  <c r="E57" i="91"/>
  <c r="E45" i="91"/>
  <c r="E37" i="91"/>
  <c r="E33" i="91"/>
  <c r="E29" i="91"/>
  <c r="C89" i="91"/>
  <c r="C79" i="91"/>
  <c r="C69" i="91"/>
  <c r="C63" i="91"/>
  <c r="C59" i="91"/>
  <c r="E104" i="91"/>
  <c r="D90" i="91"/>
  <c r="E80" i="91"/>
  <c r="D75" i="91"/>
  <c r="E73" i="91"/>
  <c r="D71" i="91"/>
  <c r="E65" i="91"/>
  <c r="E61" i="91"/>
  <c r="D31" i="91"/>
  <c r="D19" i="91"/>
  <c r="D84" i="91"/>
  <c r="D67" i="91"/>
  <c r="D63" i="91"/>
  <c r="D62" i="91"/>
  <c r="E96" i="91"/>
  <c r="E88" i="91"/>
  <c r="E52" i="91"/>
  <c r="C95" i="91"/>
  <c r="C53" i="91"/>
  <c r="C49" i="91"/>
  <c r="D88" i="91"/>
  <c r="E64" i="91"/>
  <c r="D43" i="91"/>
  <c r="D28" i="91"/>
  <c r="D15" i="91"/>
  <c r="E102" i="91"/>
  <c r="C83" i="91"/>
  <c r="D44" i="91"/>
  <c r="E27" i="91"/>
  <c r="C81" i="91"/>
  <c r="C67" i="91"/>
  <c r="C65" i="91"/>
  <c r="C35" i="91"/>
  <c r="C33" i="91"/>
  <c r="C29" i="91"/>
  <c r="C23" i="91"/>
  <c r="C19" i="91"/>
  <c r="C13" i="91"/>
  <c r="E92" i="91"/>
  <c r="E63" i="91"/>
  <c r="E56" i="91"/>
  <c r="D54" i="91"/>
  <c r="E44" i="91"/>
  <c r="D38" i="91"/>
  <c r="C106" i="91"/>
  <c r="B104" i="91"/>
  <c r="B100" i="91"/>
  <c r="B96" i="91"/>
  <c r="B92" i="91"/>
  <c r="B88" i="91"/>
  <c r="B84" i="91"/>
  <c r="B80" i="91"/>
  <c r="B76" i="91"/>
  <c r="B72" i="91"/>
  <c r="B68" i="91"/>
  <c r="B64" i="91"/>
  <c r="B60" i="91"/>
  <c r="B56" i="91"/>
  <c r="B52" i="91"/>
  <c r="B48" i="91"/>
  <c r="B44" i="91"/>
  <c r="B40" i="91"/>
  <c r="B36" i="91"/>
  <c r="B32" i="91"/>
  <c r="B28" i="91"/>
  <c r="B24" i="91"/>
  <c r="B20" i="91"/>
  <c r="B16" i="91"/>
  <c r="C102" i="91"/>
  <c r="C58" i="91"/>
  <c r="C22" i="91"/>
  <c r="C18" i="91"/>
  <c r="C14" i="91"/>
  <c r="D89" i="91"/>
  <c r="D81" i="91"/>
  <c r="D25" i="91"/>
  <c r="C80" i="91"/>
  <c r="C36" i="91"/>
  <c r="C32" i="91"/>
  <c r="E105" i="91"/>
  <c r="E86" i="91"/>
  <c r="E82" i="91"/>
  <c r="E78" i="91"/>
  <c r="E54" i="91"/>
  <c r="E50" i="91"/>
  <c r="E38" i="91"/>
  <c r="E22" i="91"/>
  <c r="B102" i="91"/>
  <c r="B94" i="91"/>
  <c r="B86" i="91"/>
  <c r="B78" i="91"/>
  <c r="B70" i="91"/>
  <c r="B62" i="91"/>
  <c r="B54" i="91"/>
  <c r="B46" i="91"/>
  <c r="B38" i="91"/>
  <c r="B30" i="91"/>
  <c r="B22" i="91"/>
  <c r="B14" i="91"/>
  <c r="E87" i="91"/>
  <c r="E55" i="91"/>
  <c r="D52" i="91"/>
  <c r="D48" i="91"/>
  <c r="D36" i="91"/>
  <c r="E35" i="91"/>
  <c r="E28" i="91"/>
  <c r="D26" i="91"/>
  <c r="C88" i="91"/>
  <c r="C52" i="91"/>
  <c r="E66" i="91"/>
  <c r="C90" i="91"/>
  <c r="C44" i="91"/>
  <c r="D77" i="91"/>
  <c r="D33" i="91"/>
  <c r="E18" i="91"/>
  <c r="C68" i="91"/>
  <c r="E94" i="91"/>
  <c r="E90" i="91"/>
  <c r="C84" i="91"/>
  <c r="C78" i="91"/>
  <c r="C76" i="91"/>
  <c r="C48" i="91"/>
  <c r="D105" i="91"/>
  <c r="D69" i="91"/>
  <c r="D65" i="91"/>
  <c r="D59" i="91"/>
  <c r="E58" i="91"/>
  <c r="D21" i="91"/>
  <c r="E17" i="91"/>
  <c r="B98" i="91"/>
  <c r="B90" i="91"/>
  <c r="B82" i="91"/>
  <c r="B74" i="91"/>
  <c r="B66" i="91"/>
  <c r="B58" i="91"/>
  <c r="B50" i="91"/>
  <c r="B42" i="91"/>
  <c r="B34" i="91"/>
  <c r="B26" i="91"/>
  <c r="B18" i="91"/>
  <c r="C104" i="91"/>
  <c r="C72" i="91"/>
  <c r="C60" i="91"/>
  <c r="E11" i="91"/>
  <c r="C94" i="91"/>
  <c r="C62" i="91"/>
  <c r="C98" i="91"/>
  <c r="C66" i="91"/>
  <c r="C46" i="91"/>
  <c r="C42" i="91"/>
  <c r="C38" i="91"/>
  <c r="C34" i="91"/>
  <c r="C30" i="91"/>
  <c r="C28" i="91"/>
  <c r="C26" i="91"/>
  <c r="C20" i="91"/>
  <c r="C16" i="91"/>
  <c r="D97" i="91"/>
  <c r="D61" i="91"/>
  <c r="E42" i="91"/>
  <c r="D13" i="91"/>
  <c r="B99" i="91"/>
  <c r="B91" i="91"/>
  <c r="B83" i="91"/>
  <c r="B75" i="91"/>
  <c r="B67" i="91"/>
  <c r="B59" i="91"/>
  <c r="B51" i="91"/>
  <c r="B43" i="91"/>
  <c r="B35" i="91"/>
  <c r="B27" i="91"/>
  <c r="B19" i="91"/>
  <c r="C100" i="91"/>
  <c r="C56" i="91"/>
  <c r="B11" i="91"/>
  <c r="B103" i="91"/>
  <c r="B95" i="91"/>
  <c r="B87" i="91"/>
  <c r="B79" i="91"/>
  <c r="B71" i="91"/>
  <c r="B63" i="91"/>
  <c r="B55" i="91"/>
  <c r="B47" i="91"/>
  <c r="B39" i="91"/>
  <c r="B31" i="91"/>
  <c r="B23" i="91"/>
  <c r="B15" i="91"/>
  <c r="C74" i="91"/>
  <c r="C70" i="91"/>
  <c r="D93" i="91"/>
  <c r="E91" i="91"/>
  <c r="D85" i="91"/>
  <c r="D72" i="91"/>
  <c r="D49" i="91"/>
  <c r="E48" i="91"/>
  <c r="E30" i="91"/>
  <c r="D91" i="91"/>
  <c r="E69" i="91"/>
  <c r="D101" i="91"/>
  <c r="D73" i="91"/>
  <c r="D41" i="91"/>
  <c r="D29" i="91"/>
  <c r="D17" i="91"/>
  <c r="C105" i="91"/>
  <c r="C97" i="91"/>
  <c r="C96" i="91"/>
  <c r="C93" i="91"/>
  <c r="C86" i="91"/>
  <c r="C82" i="91"/>
  <c r="C75" i="91"/>
  <c r="C71" i="91"/>
  <c r="C64" i="91"/>
  <c r="C61" i="91"/>
  <c r="C54" i="91"/>
  <c r="C50" i="91"/>
  <c r="C43" i="91"/>
  <c r="C40" i="91"/>
  <c r="D98" i="91"/>
  <c r="D86" i="91"/>
  <c r="D79" i="91"/>
  <c r="D70" i="91"/>
  <c r="E46" i="91"/>
  <c r="E40" i="91"/>
  <c r="E34" i="91"/>
  <c r="E31" i="91"/>
  <c r="D14" i="91"/>
  <c r="B105" i="91"/>
  <c r="B101" i="91"/>
  <c r="B97" i="91"/>
  <c r="B93" i="91"/>
  <c r="B89" i="91"/>
  <c r="B85" i="91"/>
  <c r="B81" i="91"/>
  <c r="B77" i="91"/>
  <c r="B73" i="91"/>
  <c r="B69" i="91"/>
  <c r="B65" i="91"/>
  <c r="B61" i="91"/>
  <c r="B57" i="91"/>
  <c r="B53" i="91"/>
  <c r="B49" i="91"/>
  <c r="B45" i="91"/>
  <c r="B41" i="91"/>
  <c r="B37" i="91"/>
  <c r="B33" i="91"/>
  <c r="B29" i="91"/>
  <c r="B25" i="91"/>
  <c r="B21" i="91"/>
  <c r="B17" i="91"/>
  <c r="B13" i="91"/>
  <c r="C24" i="91"/>
  <c r="E101" i="91"/>
  <c r="E51" i="91"/>
  <c r="E41" i="91"/>
  <c r="B106" i="91"/>
  <c r="E85" i="91"/>
  <c r="E21" i="91"/>
  <c r="E14" i="91"/>
  <c r="D94" i="91"/>
  <c r="D78" i="91"/>
  <c r="D66" i="91"/>
  <c r="D58" i="91"/>
  <c r="D16" i="91"/>
  <c r="E15" i="91"/>
  <c r="E106"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<sst xmlns="http://schemas.openxmlformats.org/spreadsheetml/2006/main" count="729" uniqueCount="395">
  <si>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</si>
  <si>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</si>
  <si>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</si>
  <si>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</si>
  <si>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</si>
  <si>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</si>
  <si>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</si>
  <si>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</si>
  <si>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</si>
  <si>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</si>
  <si>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</si>
  <si>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</si>
  <si>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</si>
  <si>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</si>
  <si>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</si>
  <si>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</si>
  <si>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</si>
  <si>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</si>
  <si>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</si>
  <si>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</si>
  <si>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</si>
  <si>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</si>
  <si>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</si>
  <si>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</si>
  <si>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</si>
  <si>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</si>
  <si>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</si>
  <si>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</si>
  <si>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</si>
  <si>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</si>
  <si>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</si>
  <si>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</si>
  <si>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</si>
  <si>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</si>
  <si>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</si>
  <si>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</si>
  <si>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</si>
  <si>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</si>
  <si>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</si>
  <si>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</si>
  <si>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</si>
  <si>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</si>
  <si>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</si>
  <si>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</si>
  <si>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</si>
  <si>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</si>
  <si>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</si>
  <si>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</si>
  <si>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</si>
  <si>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</si>
  <si>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</si>
  <si>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</si>
  <si>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</si>
  <si>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</si>
  <si>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</si>
  <si>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</si>
  <si>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</si>
  <si>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</si>
  <si>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</si>
  <si>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</si>
  <si>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</si>
  <si>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</si>
  <si>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</si>
  <si>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</si>
  <si>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</si>
  <si>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</si>
  <si>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</si>
  <si>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</si>
  <si>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</si>
  <si>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</si>
  <si>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</si>
  <si>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</si>
  <si>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</si>
  <si>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</si>
  <si>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</si>
  <si>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</si>
  <si>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</si>
  <si>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</si>
  <si>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</si>
  <si>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</si>
  <si>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</si>
  <si>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</si>
  <si>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</si>
  <si>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</si>
  <si>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</si>
  <si>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</si>
  <si>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</si>
  <si>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</si>
  <si>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</si>
  <si>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</si>
  <si>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</si>
  <si>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</si>
  <si>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</si>
  <si>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</si>
  <si>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</si>
  <si>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</si>
  <si>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</si>
  <si>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</si>
  <si>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</si>
  <si>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</si>
  <si>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</si>
  <si>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</si>
  <si>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</si>
  <si>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</si>
  <si>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</si>
  <si>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</si>
  <si>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</si>
  <si>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</si>
  <si>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</si>
  <si>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</si>
  <si>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</si>
  <si>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</si>
  <si>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</si>
  <si>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</si>
  <si>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</si>
  <si>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</si>
  <si>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</si>
  <si>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</si>
  <si>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</si>
  <si>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</si>
  <si>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</si>
  <si>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</si>
  <si>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</si>
  <si>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</si>
  <si>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</si>
  <si>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</si>
  <si>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</si>
  <si>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</si>
  <si>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</si>
  <si>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</si>
  <si>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</si>
  <si>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</si>
  <si>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</si>
  <si>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</si>
  <si>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</si>
  <si>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</si>
  <si>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</si>
  <si>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</si>
  <si>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</si>
  <si>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</si>
  <si>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</si>
  <si>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</si>
  <si>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</si>
  <si>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</si>
  <si>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</si>
  <si>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</si>
  <si>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</si>
  <si>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</si>
  <si>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</si>
  <si>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</si>
  <si>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</si>
  <si>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</si>
  <si>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</si>
  <si>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</si>
  <si>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</si>
  <si>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</si>
  <si>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</si>
  <si>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</si>
  <si>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</si>
  <si>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</si>
  <si>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</si>
  <si>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</si>
  <si>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</si>
  <si>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</si>
  <si>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</si>
  <si>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</si>
  <si>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</si>
  <si>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</si>
  <si>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</si>
  <si>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</si>
  <si>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</si>
  <si>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</si>
  <si>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</si>
  <si>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</si>
  <si>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</si>
  <si>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</si>
  <si>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</si>
  <si>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</si>
  <si>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</si>
  <si>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</si>
  <si>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</si>
  <si>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</si>
  <si>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</si>
  <si>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</si>
  <si>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</si>
  <si>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</si>
  <si>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</si>
  <si>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</si>
  <si>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</si>
  <si>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</si>
  <si>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</si>
  <si>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</si>
  <si>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</si>
  <si>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</si>
  <si>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</si>
  <si>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</si>
  <si>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</si>
  <si>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</si>
  <si>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</si>
  <si>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</si>
  <si>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</si>
  <si>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</si>
  <si>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</si>
  <si>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</si>
  <si>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</si>
  <si>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</si>
  <si>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</si>
  <si>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</si>
  <si>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</si>
  <si>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</si>
  <si>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</si>
  <si>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</si>
  <si>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</si>
  <si>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</si>
  <si>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</si>
  <si>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</si>
  <si>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</si>
  <si>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</si>
  <si>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</si>
  <si>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</si>
  <si>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</si>
  <si>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</si>
  <si>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</si>
  <si>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</si>
  <si>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</si>
  <si>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</si>
  <si>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</si>
  <si>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</si>
  <si>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</si>
  <si>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</si>
  <si>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</si>
  <si>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</si>
  <si>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</si>
  <si>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</si>
  <si>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</si>
  <si>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</si>
  <si>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</si>
  <si>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</si>
  <si>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</si>
  <si>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</si>
  <si>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</si>
  <si>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</si>
  <si>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</si>
  <si>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</si>
  <si>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</si>
  <si>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</si>
  <si>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</si>
  <si>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</si>
  <si>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</si>
  <si>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</si>
  <si>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</si>
  <si>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</si>
  <si>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</si>
  <si>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</si>
  <si>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</si>
  <si>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</si>
  <si>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</si>
  <si>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</si>
  <si>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</si>
  <si>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</si>
  <si>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</si>
  <si>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</si>
  <si>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</si>
  <si>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</si>
  <si>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</si>
  <si>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</si>
  <si>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</si>
  <si>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</si>
  <si>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</si>
  <si>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</si>
  <si>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</si>
  <si>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</si>
  <si>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</si>
  <si>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</si>
  <si>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</si>
  <si>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</si>
  <si>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</si>
  <si>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</si>
  <si>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</si>
  <si>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</si>
  <si>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</si>
  <si>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</si>
  <si>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</si>
  <si>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</si>
  <si>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</si>
  <si>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</si>
  <si>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</si>
  <si>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</si>
  <si>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</si>
  <si>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</si>
  <si>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</si>
  <si>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</si>
  <si>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</si>
  <si>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</si>
  <si>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</si>
  <si>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</si>
  <si>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</si>
  <si>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</si>
  <si>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</si>
  <si>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</si>
  <si>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</si>
  <si>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</si>
  <si>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</si>
  <si>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</si>
  <si>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</si>
  <si>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</si>
  <si>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</si>
  <si>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</si>
  <si>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</si>
  <si>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</si>
  <si>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</si>
  <si>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</si>
  <si>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</si>
  <si>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</si>
  <si>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</si>
  <si>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</si>
  <si>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</si>
  <si>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</si>
  <si>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</si>
  <si>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</si>
  <si>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</si>
  <si>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</si>
  <si>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</si>
  <si>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</si>
  <si>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</si>
  <si>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</si>
  <si>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</si>
  <si>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</si>
  <si>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</si>
  <si>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</si>
  <si>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</si>
  <si>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</si>
  <si>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</si>
  <si>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</si>
  <si>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</si>
  <si>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</si>
  <si>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</si>
  <si>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</si>
  <si>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</si>
  <si>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</si>
  <si>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</si>
  <si>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</si>
  <si>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</si>
  <si>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</si>
  <si>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</si>
  <si>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</si>
  <si>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</si>
  <si>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</si>
  <si>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</si>
  <si>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</si>
  <si>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</si>
  <si>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</si>
  <si>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</si>
  <si>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</si>
  <si>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</si>
  <si>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</si>
  <si>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</si>
  <si>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</si>
  <si>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</si>
  <si>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</si>
  <si>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</si>
  <si>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</si>
  <si>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</si>
  <si>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</si>
  <si>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</si>
  <si>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</si>
  <si>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</si>
  <si>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</si>
  <si>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</si>
  <si>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</si>
  <si>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</si>
  <si>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</si>
  <si>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</si>
  <si>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</si>
  <si>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</si>
  <si>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</si>
  <si>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</si>
  <si>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</si>
  <si>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</si>
  <si>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</si>
  <si>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</si>
  <si>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</si>
  <si>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</si>
  <si>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</si>
  <si>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</si>
  <si>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</si>
  <si>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</si>
  <si>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</si>
  <si>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</si>
  <si>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</si>
  <si>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марта 2023 года</t>
  </si>
  <si>
    <t>в  мартe 2023 года</t>
  </si>
  <si>
    <t>на январь - март</t>
  </si>
  <si>
    <t>за январь - март</t>
  </si>
  <si>
    <t>в январе  - мартe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</si>
</sst>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abSelected="1" topLeftCell="A79" zoomScale="93" zoomScaleNormal="93" workbookViewId="0">
      <selection activeCell="A106" sqref="A106:XFD110"/>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марта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5389671133</v>
      </c>
      <c r="C11" s="9">
        <f>hidden1!C1</f>
        <v>5389670257</v>
      </c>
      <c r="D11" s="9">
        <f>hidden1!D1</f>
        <v>5064297520</v>
      </c>
      <c r="E11" s="9">
        <f>hidden1!E1</f>
        <v>2185138392</v>
      </c>
      <c r="F11" s="9">
        <f>hidden1!F1</f>
        <v>398601993</v>
      </c>
      <c r="G11" s="9">
        <f>hidden1!G1</f>
        <v>374876982</v>
      </c>
      <c r="H11" s="9">
        <f>hidden1!H1</f>
        <v>53549565</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1209700604</v>
      </c>
      <c r="C13" s="9">
        <f>hidden1!C3</f>
        <v>1209700604</v>
      </c>
      <c r="D13" s="9">
        <f>hidden1!D3</f>
        <v>1178466396</v>
      </c>
      <c r="E13" s="9">
        <f>hidden1!E3</f>
        <v>967541107</v>
      </c>
      <c r="F13" s="9">
        <f>hidden1!F3</f>
        <v>215327912</v>
      </c>
      <c r="G13" s="9">
        <f>hidden1!G3</f>
        <v>197567432</v>
      </c>
      <c r="H13" s="9">
        <f>hidden1!H3</f>
        <v>30617976</v>
      </c>
    </row>
    <row r="14" spans="1:8" ht="12.75" customHeight="1" x14ac:dyDescent="0.25">
      <c r="A14" s="5" t="str">
        <f>hidden1!A4</f>
        <v xml:space="preserve">    Белгородская область</v>
      </c>
      <c r="B14" s="9">
        <f>hidden1!B4</f>
        <v>18490634</v>
      </c>
      <c r="C14" s="9">
        <f>hidden1!C4</f>
        <v>18490634</v>
      </c>
      <c r="D14" s="9">
        <f>hidden1!D4</f>
        <v>18348975</v>
      </c>
      <c r="E14" s="9">
        <f>hidden1!E4</f>
        <v>13808100</v>
      </c>
      <c r="F14" s="9">
        <f>hidden1!F4</f>
        <v>1356231</v>
      </c>
      <c r="G14" s="9">
        <f>hidden1!G4</f>
        <v>1330555</v>
      </c>
      <c r="H14" s="9">
        <f>hidden1!H4</f>
        <v>152935</v>
      </c>
    </row>
    <row r="15" spans="1:8" ht="12.75" customHeight="1" x14ac:dyDescent="0.25">
      <c r="A15" s="5" t="str">
        <f>hidden1!A5</f>
        <v xml:space="preserve">    Брянская область</v>
      </c>
      <c r="B15" s="9">
        <f>hidden1!B5</f>
        <v>14676411</v>
      </c>
      <c r="C15" s="9">
        <f>hidden1!C5</f>
        <v>14676411</v>
      </c>
      <c r="D15" s="9">
        <f>hidden1!D5</f>
        <v>13987260</v>
      </c>
      <c r="E15" s="9">
        <f>hidden1!E5</f>
        <v>7889712</v>
      </c>
      <c r="F15" s="9">
        <f>hidden1!F5</f>
        <v>781851</v>
      </c>
      <c r="G15" s="9">
        <f>hidden1!G5</f>
        <v>775041</v>
      </c>
      <c r="H15" s="9">
        <f>hidden1!H5</f>
        <v>90458</v>
      </c>
    </row>
    <row r="16" spans="1:8" ht="12.75" customHeight="1" x14ac:dyDescent="0.25">
      <c r="A16" s="5" t="str">
        <f>hidden1!A6</f>
        <v xml:space="preserve">    Владимирская область</v>
      </c>
      <c r="B16" s="9">
        <f>hidden1!B6</f>
        <v>17579165</v>
      </c>
      <c r="C16" s="9">
        <f>hidden1!C6</f>
        <v>17579165</v>
      </c>
      <c r="D16" s="9">
        <f>hidden1!D6</f>
        <v>17380402</v>
      </c>
      <c r="E16" s="9">
        <f>hidden1!E6</f>
        <v>11602501</v>
      </c>
      <c r="F16" s="9">
        <f>hidden1!F6</f>
        <v>1798930</v>
      </c>
      <c r="G16" s="9">
        <f>hidden1!G6</f>
        <v>1793107</v>
      </c>
      <c r="H16" s="9">
        <f>hidden1!H6</f>
        <v>186484</v>
      </c>
    </row>
    <row r="17" spans="1:8" ht="12.75" customHeight="1" x14ac:dyDescent="0.25">
      <c r="A17" s="5" t="str">
        <f>hidden1!A7</f>
        <v xml:space="preserve">    Воронежская область</v>
      </c>
      <c r="B17" s="9">
        <f>hidden1!B7</f>
        <v>26284836</v>
      </c>
      <c r="C17" s="9">
        <f>hidden1!C7</f>
        <v>26284836</v>
      </c>
      <c r="D17" s="9">
        <f>hidden1!D7</f>
        <v>25948879</v>
      </c>
      <c r="E17" s="9">
        <f>hidden1!E7</f>
        <v>18802260</v>
      </c>
      <c r="F17" s="9">
        <f>hidden1!F7</f>
        <v>2417605</v>
      </c>
      <c r="G17" s="9">
        <f>hidden1!G7</f>
        <v>2414809</v>
      </c>
      <c r="H17" s="9">
        <f>hidden1!H7</f>
        <v>276874</v>
      </c>
    </row>
    <row r="18" spans="1:8" ht="12.75" customHeight="1" x14ac:dyDescent="0.25">
      <c r="A18" s="5" t="str">
        <f>hidden1!A8</f>
        <v xml:space="preserve">    Ивановская область</v>
      </c>
      <c r="B18" s="9">
        <f>hidden1!B8</f>
        <v>7976327</v>
      </c>
      <c r="C18" s="9">
        <f>hidden1!C8</f>
        <v>7976327</v>
      </c>
      <c r="D18" s="9">
        <f>hidden1!D8</f>
        <v>7853550</v>
      </c>
      <c r="E18" s="9">
        <f>hidden1!E8</f>
        <v>5613675</v>
      </c>
      <c r="F18" s="9">
        <f>hidden1!F8</f>
        <v>649433</v>
      </c>
      <c r="G18" s="9">
        <f>hidden1!G8</f>
        <v>648789</v>
      </c>
      <c r="H18" s="9">
        <f>hidden1!H8</f>
        <v>74933</v>
      </c>
    </row>
    <row r="19" spans="1:8" ht="12.75" customHeight="1" x14ac:dyDescent="0.25">
      <c r="A19" s="5" t="str">
        <f>hidden1!A9</f>
        <v xml:space="preserve">    Калужская область</v>
      </c>
      <c r="B19" s="9">
        <f>hidden1!B9</f>
        <v>15758627</v>
      </c>
      <c r="C19" s="9">
        <f>hidden1!C9</f>
        <v>15758627</v>
      </c>
      <c r="D19" s="9">
        <f>hidden1!D9</f>
        <v>15343075</v>
      </c>
      <c r="E19" s="9">
        <f>hidden1!E9</f>
        <v>10912566</v>
      </c>
      <c r="F19" s="9">
        <f>hidden1!F9</f>
        <v>1755739</v>
      </c>
      <c r="G19" s="9">
        <f>hidden1!G9</f>
        <v>1710813</v>
      </c>
      <c r="H19" s="9">
        <f>hidden1!H9</f>
        <v>204608</v>
      </c>
    </row>
    <row r="20" spans="1:8" ht="12.75" customHeight="1" x14ac:dyDescent="0.25">
      <c r="A20" s="5" t="str">
        <f>hidden1!A10</f>
        <v xml:space="preserve">    Костромская область</v>
      </c>
      <c r="B20" s="9">
        <f>hidden1!B10</f>
        <v>6544415</v>
      </c>
      <c r="C20" s="9">
        <f>hidden1!C10</f>
        <v>6544415</v>
      </c>
      <c r="D20" s="9">
        <f>hidden1!D10</f>
        <v>6424699</v>
      </c>
      <c r="E20" s="9">
        <f>hidden1!E10</f>
        <v>4205983</v>
      </c>
      <c r="F20" s="9">
        <f>hidden1!F10</f>
        <v>501860</v>
      </c>
      <c r="G20" s="9">
        <f>hidden1!G10</f>
        <v>481033</v>
      </c>
      <c r="H20" s="9">
        <f>hidden1!H10</f>
        <v>66678</v>
      </c>
    </row>
    <row r="21" spans="1:8" ht="12.75" customHeight="1" x14ac:dyDescent="0.25">
      <c r="A21" s="5" t="str">
        <f>hidden1!A11</f>
        <v xml:space="preserve">    Курская область</v>
      </c>
      <c r="B21" s="9">
        <f>hidden1!B11</f>
        <v>10823772</v>
      </c>
      <c r="C21" s="9">
        <f>hidden1!C11</f>
        <v>10823772</v>
      </c>
      <c r="D21" s="9">
        <f>hidden1!D11</f>
        <v>10729813</v>
      </c>
      <c r="E21" s="9">
        <f>hidden1!E11</f>
        <v>9188000</v>
      </c>
      <c r="F21" s="9">
        <f>hidden1!F11</f>
        <v>797392</v>
      </c>
      <c r="G21" s="9">
        <f>hidden1!G11</f>
        <v>795331</v>
      </c>
      <c r="H21" s="9">
        <f>hidden1!H11</f>
        <v>91006</v>
      </c>
    </row>
    <row r="22" spans="1:8" ht="12.75" customHeight="1" x14ac:dyDescent="0.25">
      <c r="A22" s="5" t="str">
        <f>hidden1!A12</f>
        <v xml:space="preserve">    Липецкая область</v>
      </c>
      <c r="B22" s="9">
        <f>hidden1!B12</f>
        <v>8326274</v>
      </c>
      <c r="C22" s="9">
        <f>hidden1!C12</f>
        <v>8326274</v>
      </c>
      <c r="D22" s="9">
        <f>hidden1!D12</f>
        <v>7697667</v>
      </c>
      <c r="E22" s="9">
        <f>hidden1!E12</f>
        <v>9214215</v>
      </c>
      <c r="F22" s="9">
        <f>hidden1!F12</f>
        <v>1108112</v>
      </c>
      <c r="G22" s="9">
        <f>hidden1!G12</f>
        <v>1101182</v>
      </c>
      <c r="H22" s="9">
        <f>hidden1!H12</f>
        <v>135423</v>
      </c>
    </row>
    <row r="23" spans="1:8" ht="12.75" customHeight="1" x14ac:dyDescent="0.25">
      <c r="A23" s="5" t="str">
        <f>hidden1!A13</f>
        <v xml:space="preserve">    Московская область</v>
      </c>
      <c r="B23" s="9">
        <f>hidden1!B13</f>
        <v>232700142</v>
      </c>
      <c r="C23" s="9">
        <f>hidden1!C13</f>
        <v>232700142</v>
      </c>
      <c r="D23" s="9">
        <f>hidden1!D13</f>
        <v>226251028</v>
      </c>
      <c r="E23" s="9">
        <f>hidden1!E13</f>
        <v>149673623</v>
      </c>
      <c r="F23" s="9">
        <f>hidden1!F13</f>
        <v>43461358</v>
      </c>
      <c r="G23" s="9">
        <f>hidden1!G13</f>
        <v>43098695</v>
      </c>
      <c r="H23" s="9">
        <f>hidden1!H13</f>
        <v>5454717</v>
      </c>
    </row>
    <row r="24" spans="1:8" ht="12.75" customHeight="1" x14ac:dyDescent="0.25">
      <c r="A24" s="5" t="str">
        <f>hidden1!A14</f>
        <v xml:space="preserve">    Орловская область</v>
      </c>
      <c r="B24" s="9">
        <f>hidden1!B14</f>
        <v>6508503</v>
      </c>
      <c r="C24" s="9">
        <f>hidden1!C14</f>
        <v>6508503</v>
      </c>
      <c r="D24" s="9">
        <f>hidden1!D14</f>
        <v>6436372</v>
      </c>
      <c r="E24" s="9">
        <f>hidden1!E14</f>
        <v>5069115</v>
      </c>
      <c r="F24" s="9">
        <f>hidden1!F14</f>
        <v>411125</v>
      </c>
      <c r="G24" s="9">
        <f>hidden1!G14</f>
        <v>395830</v>
      </c>
      <c r="H24" s="9">
        <f>hidden1!H14</f>
        <v>35967</v>
      </c>
    </row>
    <row r="25" spans="1:8" ht="12.75" customHeight="1" x14ac:dyDescent="0.25">
      <c r="A25" s="5" t="str">
        <f>hidden1!A15</f>
        <v xml:space="preserve">    Рязанская область</v>
      </c>
      <c r="B25" s="9">
        <f>hidden1!B15</f>
        <v>21160448</v>
      </c>
      <c r="C25" s="9">
        <f>hidden1!C15</f>
        <v>21160448</v>
      </c>
      <c r="D25" s="9">
        <f>hidden1!D15</f>
        <v>20858358</v>
      </c>
      <c r="E25" s="9">
        <f>hidden1!E15</f>
        <v>9658108</v>
      </c>
      <c r="F25" s="9">
        <f>hidden1!F15</f>
        <v>1072216</v>
      </c>
      <c r="G25" s="9">
        <f>hidden1!G15</f>
        <v>1070472</v>
      </c>
      <c r="H25" s="9">
        <f>hidden1!H15</f>
        <v>121354</v>
      </c>
    </row>
    <row r="26" spans="1:8" ht="12.75" customHeight="1" x14ac:dyDescent="0.25">
      <c r="A26" s="5" t="str">
        <f>hidden1!A16</f>
        <v xml:space="preserve">    Смоленская область</v>
      </c>
      <c r="B26" s="9">
        <f>hidden1!B16</f>
        <v>14648312</v>
      </c>
      <c r="C26" s="9">
        <f>hidden1!C16</f>
        <v>14648312</v>
      </c>
      <c r="D26" s="9">
        <f>hidden1!D16</f>
        <v>14517061</v>
      </c>
      <c r="E26" s="9">
        <f>hidden1!E16</f>
        <v>7231858</v>
      </c>
      <c r="F26" s="9">
        <f>hidden1!F16</f>
        <v>1024671</v>
      </c>
      <c r="G26" s="9">
        <f>hidden1!G16</f>
        <v>997889</v>
      </c>
      <c r="H26" s="9">
        <f>hidden1!H16</f>
        <v>122298</v>
      </c>
    </row>
    <row r="27" spans="1:8" ht="12.75" customHeight="1" x14ac:dyDescent="0.25">
      <c r="A27" s="5" t="str">
        <f>hidden1!A17</f>
        <v xml:space="preserve">    Тамбовская область</v>
      </c>
      <c r="B27" s="9">
        <f>hidden1!B17</f>
        <v>7577042</v>
      </c>
      <c r="C27" s="9">
        <f>hidden1!C17</f>
        <v>7577042</v>
      </c>
      <c r="D27" s="9">
        <f>hidden1!D17</f>
        <v>7064834</v>
      </c>
      <c r="E27" s="9">
        <f>hidden1!E17</f>
        <v>6794437</v>
      </c>
      <c r="F27" s="9">
        <f>hidden1!F17</f>
        <v>767897</v>
      </c>
      <c r="G27" s="9">
        <f>hidden1!G17</f>
        <v>747146</v>
      </c>
      <c r="H27" s="9">
        <f>hidden1!H17</f>
        <v>101580</v>
      </c>
    </row>
    <row r="28" spans="1:8" ht="12.75" customHeight="1" x14ac:dyDescent="0.25">
      <c r="A28" s="5" t="str">
        <f>hidden1!A18</f>
        <v xml:space="preserve">    Тверская область</v>
      </c>
      <c r="B28" s="9">
        <f>hidden1!B18</f>
        <v>14775212</v>
      </c>
      <c r="C28" s="9">
        <f>hidden1!C18</f>
        <v>14775212</v>
      </c>
      <c r="D28" s="9">
        <f>hidden1!D18</f>
        <v>14406433</v>
      </c>
      <c r="E28" s="9">
        <f>hidden1!E18</f>
        <v>10058861</v>
      </c>
      <c r="F28" s="9">
        <f>hidden1!F18</f>
        <v>1178942</v>
      </c>
      <c r="G28" s="9">
        <f>hidden1!G18</f>
        <v>1176165</v>
      </c>
      <c r="H28" s="9">
        <f>hidden1!H18</f>
        <v>94566</v>
      </c>
    </row>
    <row r="29" spans="1:8" ht="12.75" customHeight="1" x14ac:dyDescent="0.25">
      <c r="A29" s="5" t="str">
        <f>hidden1!A19</f>
        <v xml:space="preserve">    Тульская область</v>
      </c>
      <c r="B29" s="9">
        <f>hidden1!B19</f>
        <v>17820777</v>
      </c>
      <c r="C29" s="9">
        <f>hidden1!C19</f>
        <v>17820777</v>
      </c>
      <c r="D29" s="9">
        <f>hidden1!D19</f>
        <v>17524433</v>
      </c>
      <c r="E29" s="9">
        <f>hidden1!E19</f>
        <v>14477081</v>
      </c>
      <c r="F29" s="9">
        <f>hidden1!F19</f>
        <v>2765916</v>
      </c>
      <c r="G29" s="9">
        <f>hidden1!G19</f>
        <v>2202010</v>
      </c>
      <c r="H29" s="9">
        <f>hidden1!H19</f>
        <v>259912</v>
      </c>
    </row>
    <row r="30" spans="1:8" ht="13.65" customHeight="1" x14ac:dyDescent="0.25">
      <c r="A30" s="5" t="str">
        <f>hidden1!A20</f>
        <v xml:space="preserve">    Ярославская область</v>
      </c>
      <c r="B30" s="9">
        <f>hidden1!B20</f>
        <v>24555831</v>
      </c>
      <c r="C30" s="9">
        <f>hidden1!C20</f>
        <v>24555831</v>
      </c>
      <c r="D30" s="9">
        <f>hidden1!D20</f>
        <v>23980751</v>
      </c>
      <c r="E30" s="9">
        <f>hidden1!E20</f>
        <v>11912480</v>
      </c>
      <c r="F30" s="9">
        <f>hidden1!F20</f>
        <v>2028454</v>
      </c>
      <c r="G30" s="9">
        <f>hidden1!G20</f>
        <v>2020457</v>
      </c>
      <c r="H30" s="9">
        <f>hidden1!H20</f>
        <v>173129</v>
      </c>
    </row>
    <row r="31" spans="1:8" ht="12.75" customHeight="1" x14ac:dyDescent="0.25">
      <c r="A31" s="5" t="str">
        <f>hidden1!A21</f>
        <v xml:space="preserve">    город Москва</v>
      </c>
      <c r="B31" s="9">
        <f>hidden1!B21</f>
        <v>743493876</v>
      </c>
      <c r="C31" s="9">
        <f>hidden1!C21</f>
        <v>743493876</v>
      </c>
      <c r="D31" s="9">
        <f>hidden1!D21</f>
        <v>723712806</v>
      </c>
      <c r="E31" s="9">
        <f>hidden1!E21</f>
        <v>661428532</v>
      </c>
      <c r="F31" s="9">
        <f>hidden1!F21</f>
        <v>151450180</v>
      </c>
      <c r="G31" s="9">
        <f>hidden1!G21</f>
        <v>134808108</v>
      </c>
      <c r="H31" s="9">
        <f>hidden1!H21</f>
        <v>22975054</v>
      </c>
    </row>
    <row r="32" spans="1:8" ht="12.75" customHeight="1" x14ac:dyDescent="0.25">
      <c r="A32" s="5" t="str">
        <f>hidden1!A22</f>
        <v xml:space="preserve">  СЕВЕРО-ЗАПАДНЫЙ ФЕДЕРАЛЬНЫЙ ОКРУГ</v>
      </c>
      <c r="B32" s="9">
        <f>hidden1!B22</f>
        <v>242926670</v>
      </c>
      <c r="C32" s="9">
        <f>hidden1!C22</f>
        <v>242926670</v>
      </c>
      <c r="D32" s="9">
        <f>hidden1!D22</f>
        <v>235512385</v>
      </c>
      <c r="E32" s="9">
        <f>hidden1!E22</f>
        <v>258688601</v>
      </c>
      <c r="F32" s="9">
        <f>hidden1!F22</f>
        <v>53658989</v>
      </c>
      <c r="G32" s="9">
        <f>hidden1!G22</f>
        <v>52632106</v>
      </c>
      <c r="H32" s="9">
        <f>hidden1!H22</f>
        <v>7637989</v>
      </c>
    </row>
    <row r="33" spans="1:8" ht="12.75" customHeight="1" x14ac:dyDescent="0.25">
      <c r="A33" s="5" t="str">
        <f>hidden1!A23</f>
        <v xml:space="preserve">    Республика Карелия</v>
      </c>
      <c r="B33" s="9">
        <f>hidden1!B23</f>
        <v>7927631</v>
      </c>
      <c r="C33" s="9">
        <f>hidden1!C23</f>
        <v>7927631</v>
      </c>
      <c r="D33" s="9">
        <f>hidden1!D23</f>
        <v>7780708</v>
      </c>
      <c r="E33" s="9">
        <f>hidden1!E23</f>
        <v>5968967</v>
      </c>
      <c r="F33" s="9">
        <f>hidden1!F23</f>
        <v>613477</v>
      </c>
      <c r="G33" s="9">
        <f>hidden1!G23</f>
        <v>613156</v>
      </c>
      <c r="H33" s="9">
        <f>hidden1!H23</f>
        <v>62121</v>
      </c>
    </row>
    <row r="34" spans="1:8" ht="12.75" customHeight="1" x14ac:dyDescent="0.25">
      <c r="A34" s="5" t="str">
        <f>hidden1!A24</f>
        <v xml:space="preserve">    Республика Коми</v>
      </c>
      <c r="B34" s="9">
        <f>hidden1!B24</f>
        <v>33732184</v>
      </c>
      <c r="C34" s="9">
        <f>hidden1!C24</f>
        <v>33732184</v>
      </c>
      <c r="D34" s="9">
        <f>hidden1!D24</f>
        <v>33550367</v>
      </c>
      <c r="E34" s="9">
        <f>hidden1!E24</f>
        <v>9316768</v>
      </c>
      <c r="F34" s="9">
        <f>hidden1!F24</f>
        <v>692365</v>
      </c>
      <c r="G34" s="9">
        <f>hidden1!G24</f>
        <v>735536</v>
      </c>
      <c r="H34" s="9">
        <f>hidden1!H24</f>
        <v>111153</v>
      </c>
    </row>
    <row r="35" spans="1:8" ht="12.75" customHeight="1" x14ac:dyDescent="0.25">
      <c r="A35" s="5" t="str">
        <f>hidden1!A25</f>
        <v xml:space="preserve">    Архангельская область</v>
      </c>
      <c r="B35" s="9">
        <f>hidden1!B25</f>
        <v>14789291</v>
      </c>
      <c r="C35" s="9">
        <f>hidden1!C25</f>
        <v>14789291</v>
      </c>
      <c r="D35" s="9">
        <f>hidden1!D25</f>
        <v>14689008</v>
      </c>
      <c r="E35" s="9">
        <f>hidden1!E25</f>
        <v>11170081</v>
      </c>
      <c r="F35" s="9">
        <f>hidden1!F25</f>
        <v>795398</v>
      </c>
      <c r="G35" s="9">
        <f>hidden1!G25</f>
        <v>682911</v>
      </c>
      <c r="H35" s="9">
        <f>hidden1!H25</f>
        <v>69872</v>
      </c>
    </row>
    <row r="36" spans="1:8" ht="12.75" customHeight="1" x14ac:dyDescent="0.25">
      <c r="A36" s="5" t="str">
        <f>hidden1!A26</f>
        <v xml:space="preserve">    Вологодская область</v>
      </c>
      <c r="B36" s="9">
        <f>hidden1!B26</f>
        <v>13949978</v>
      </c>
      <c r="C36" s="9">
        <f>hidden1!C26</f>
        <v>13949978</v>
      </c>
      <c r="D36" s="9">
        <f>hidden1!D26</f>
        <v>13554870</v>
      </c>
      <c r="E36" s="9">
        <f>hidden1!E26</f>
        <v>10998667</v>
      </c>
      <c r="F36" s="9">
        <f>hidden1!F26</f>
        <v>1583582</v>
      </c>
      <c r="G36" s="9">
        <f>hidden1!G26</f>
        <v>1580941</v>
      </c>
      <c r="H36" s="9">
        <f>hidden1!H26</f>
        <v>281450</v>
      </c>
    </row>
    <row r="37" spans="1:8" ht="12.75" customHeight="1" x14ac:dyDescent="0.25">
      <c r="A37" s="5" t="str">
        <f>hidden1!A27</f>
        <v xml:space="preserve">    Калининградская область</v>
      </c>
      <c r="B37" s="9">
        <f>hidden1!B27</f>
        <v>10737719</v>
      </c>
      <c r="C37" s="9">
        <f>hidden1!C27</f>
        <v>10737719</v>
      </c>
      <c r="D37" s="9">
        <f>hidden1!D27</f>
        <v>10412904</v>
      </c>
      <c r="E37" s="9">
        <f>hidden1!E27</f>
        <v>10967416</v>
      </c>
      <c r="F37" s="9">
        <f>hidden1!F27</f>
        <v>1233742</v>
      </c>
      <c r="G37" s="9">
        <f>hidden1!G27</f>
        <v>1217996</v>
      </c>
      <c r="H37" s="9">
        <f>hidden1!H27</f>
        <v>134606</v>
      </c>
    </row>
    <row r="38" spans="1:8" ht="12.75" customHeight="1" x14ac:dyDescent="0.25">
      <c r="A38" s="5" t="str">
        <f>hidden1!A28</f>
        <v xml:space="preserve">    Ленинградская область</v>
      </c>
      <c r="B38" s="9">
        <f>hidden1!B28</f>
        <v>48796324</v>
      </c>
      <c r="C38" s="9">
        <f>hidden1!C28</f>
        <v>48796324</v>
      </c>
      <c r="D38" s="9">
        <f>hidden1!D28</f>
        <v>47805497</v>
      </c>
      <c r="E38" s="9">
        <f>hidden1!E28</f>
        <v>26668180</v>
      </c>
      <c r="F38" s="9">
        <f>hidden1!F28</f>
        <v>7459227</v>
      </c>
      <c r="G38" s="9">
        <f>hidden1!G28</f>
        <v>7232926</v>
      </c>
      <c r="H38" s="9">
        <f>hidden1!H28</f>
        <v>1057360</v>
      </c>
    </row>
    <row r="39" spans="1:8" ht="12.75" customHeight="1" x14ac:dyDescent="0.25">
      <c r="A39" s="5" t="str">
        <f>hidden1!A29</f>
        <v xml:space="preserve">    Мурманская область</v>
      </c>
      <c r="B39" s="9">
        <f>hidden1!B29</f>
        <v>-3149415</v>
      </c>
      <c r="C39" s="9">
        <f>hidden1!C29</f>
        <v>-3149415</v>
      </c>
      <c r="D39" s="9">
        <f>hidden1!D29</f>
        <v>-3138114</v>
      </c>
      <c r="E39" s="9">
        <f>hidden1!E29</f>
        <v>14848391</v>
      </c>
      <c r="F39" s="9">
        <f>hidden1!F29</f>
        <v>1117454</v>
      </c>
      <c r="G39" s="9">
        <f>hidden1!G29</f>
        <v>1111059</v>
      </c>
      <c r="H39" s="9">
        <f>hidden1!H29</f>
        <v>55338</v>
      </c>
    </row>
    <row r="40" spans="1:8" ht="12.75" customHeight="1" x14ac:dyDescent="0.25">
      <c r="A40" s="5" t="str">
        <f>hidden1!A30</f>
        <v xml:space="preserve">    Новгородская область</v>
      </c>
      <c r="B40" s="9">
        <f>hidden1!B30</f>
        <v>3218088</v>
      </c>
      <c r="C40" s="9">
        <f>hidden1!C30</f>
        <v>3218088</v>
      </c>
      <c r="D40" s="9">
        <f>hidden1!D30</f>
        <v>3073013</v>
      </c>
      <c r="E40" s="9">
        <f>hidden1!E30</f>
        <v>4503932</v>
      </c>
      <c r="F40" s="9">
        <f>hidden1!F30</f>
        <v>437023</v>
      </c>
      <c r="G40" s="9">
        <f>hidden1!G30</f>
        <v>419673</v>
      </c>
      <c r="H40" s="9">
        <f>hidden1!H30</f>
        <v>55454</v>
      </c>
    </row>
    <row r="41" spans="1:8" ht="12.75" customHeight="1" x14ac:dyDescent="0.25">
      <c r="A41" s="5" t="str">
        <f>hidden1!A31</f>
        <v xml:space="preserve">    Псковская область</v>
      </c>
      <c r="B41" s="9">
        <f>hidden1!B31</f>
        <v>5512580</v>
      </c>
      <c r="C41" s="9">
        <f>hidden1!C31</f>
        <v>5512580</v>
      </c>
      <c r="D41" s="9">
        <f>hidden1!D31</f>
        <v>5390532</v>
      </c>
      <c r="E41" s="9">
        <f>hidden1!E31</f>
        <v>4249048</v>
      </c>
      <c r="F41" s="9">
        <f>hidden1!F31</f>
        <v>382388</v>
      </c>
      <c r="G41" s="9">
        <f>hidden1!G31</f>
        <v>381219</v>
      </c>
      <c r="H41" s="9">
        <f>hidden1!H31</f>
        <v>43740</v>
      </c>
    </row>
    <row r="42" spans="1:8" ht="12.75" customHeight="1" x14ac:dyDescent="0.25">
      <c r="A42" s="5" t="str">
        <f>hidden1!A32</f>
        <v xml:space="preserve">    город Санкт-Петербург</v>
      </c>
      <c r="B42" s="9">
        <f>hidden1!B32</f>
        <v>100659520</v>
      </c>
      <c r="C42" s="9">
        <f>hidden1!C32</f>
        <v>100659520</v>
      </c>
      <c r="D42" s="9">
        <f>hidden1!D32</f>
        <v>95653365</v>
      </c>
      <c r="E42" s="9">
        <f>hidden1!E32</f>
        <v>157857219</v>
      </c>
      <c r="F42" s="9">
        <f>hidden1!F32</f>
        <v>38476127</v>
      </c>
      <c r="G42" s="9">
        <f>hidden1!G32</f>
        <v>38304192</v>
      </c>
      <c r="H42" s="9">
        <f>hidden1!H32</f>
        <v>5749631</v>
      </c>
    </row>
    <row r="43" spans="1:8" ht="12.75" customHeight="1" x14ac:dyDescent="0.25">
      <c r="A43" s="5" t="str">
        <f>hidden1!A33</f>
        <v xml:space="preserve">    Ненецкий автономный округ</v>
      </c>
      <c r="B43" s="9">
        <f>hidden1!B33</f>
        <v>6752770</v>
      </c>
      <c r="C43" s="9">
        <f>hidden1!C33</f>
        <v>6752770</v>
      </c>
      <c r="D43" s="9">
        <f>hidden1!D33</f>
        <v>6740235</v>
      </c>
      <c r="E43" s="9">
        <f>hidden1!E33</f>
        <v>2139932</v>
      </c>
      <c r="F43" s="9">
        <f>hidden1!F33</f>
        <v>868206</v>
      </c>
      <c r="G43" s="9">
        <f>hidden1!G33</f>
        <v>352497</v>
      </c>
      <c r="H43" s="9">
        <f>hidden1!H33</f>
        <v>17264</v>
      </c>
    </row>
    <row r="44" spans="1:8" ht="12.75" customHeight="1" x14ac:dyDescent="0.25">
      <c r="A44" s="5" t="str">
        <f>hidden1!A34</f>
        <v xml:space="preserve">  СЕВЕРО-КАВКАЗСКИЙ ФЕДЕРАЛЬНЫЙ ОКРУГ</v>
      </c>
      <c r="B44" s="9">
        <f>hidden1!B34</f>
        <v>50639487</v>
      </c>
      <c r="C44" s="9">
        <f>hidden1!C34</f>
        <v>50639487</v>
      </c>
      <c r="D44" s="9">
        <f>hidden1!D34</f>
        <v>48724511</v>
      </c>
      <c r="E44" s="9">
        <f>hidden1!E34</f>
        <v>38682591</v>
      </c>
      <c r="F44" s="9">
        <f>hidden1!F34</f>
        <v>3227924</v>
      </c>
      <c r="G44" s="9">
        <f>hidden1!G34</f>
        <v>3219365</v>
      </c>
      <c r="H44" s="9">
        <f>hidden1!H34</f>
        <v>357048</v>
      </c>
    </row>
    <row r="45" spans="1:8" ht="12.75" customHeight="1" x14ac:dyDescent="0.25">
      <c r="A45" s="5" t="str">
        <f>hidden1!A35</f>
        <v xml:space="preserve">    Республика Дагестан</v>
      </c>
      <c r="B45" s="9">
        <f>hidden1!B35</f>
        <v>10706121</v>
      </c>
      <c r="C45" s="9">
        <f>hidden1!C35</f>
        <v>10706121</v>
      </c>
      <c r="D45" s="9">
        <f>hidden1!D35</f>
        <v>10196357</v>
      </c>
      <c r="E45" s="9">
        <f>hidden1!E35</f>
        <v>7646652</v>
      </c>
      <c r="F45" s="9">
        <f>hidden1!F35</f>
        <v>461479</v>
      </c>
      <c r="G45" s="9">
        <f>hidden1!G35</f>
        <v>461479</v>
      </c>
      <c r="H45" s="9">
        <f>hidden1!H35</f>
        <v>41937</v>
      </c>
    </row>
    <row r="46" spans="1:8" ht="12.75" customHeight="1" x14ac:dyDescent="0.25">
      <c r="A46" s="5" t="str">
        <f>hidden1!A36</f>
        <v xml:space="preserve">    Республика Ингушетия</v>
      </c>
      <c r="B46" s="9">
        <f>hidden1!B36</f>
        <v>4550964</v>
      </c>
      <c r="C46" s="9">
        <f>hidden1!C36</f>
        <v>4550964</v>
      </c>
      <c r="D46" s="9">
        <f>hidden1!D36</f>
        <v>4191600</v>
      </c>
      <c r="E46" s="9">
        <f>hidden1!E36</f>
        <v>3395975</v>
      </c>
      <c r="F46" s="9">
        <f>hidden1!F36</f>
        <v>175110</v>
      </c>
      <c r="G46" s="9">
        <f>hidden1!G36</f>
        <v>149107</v>
      </c>
      <c r="H46" s="9">
        <f>hidden1!H36</f>
        <v>23121</v>
      </c>
    </row>
    <row r="47" spans="1:8" ht="12.75" customHeight="1" x14ac:dyDescent="0.25">
      <c r="A47" s="5" t="str">
        <f>hidden1!A37</f>
        <v xml:space="preserve">    Кабардино-Балкарская Республика</v>
      </c>
      <c r="B47" s="9">
        <f>hidden1!B37</f>
        <v>3774278</v>
      </c>
      <c r="C47" s="9">
        <f>hidden1!C37</f>
        <v>3774278</v>
      </c>
      <c r="D47" s="9">
        <f>hidden1!D37</f>
        <v>3523698</v>
      </c>
      <c r="E47" s="9">
        <f>hidden1!E37</f>
        <v>2534685</v>
      </c>
      <c r="F47" s="9">
        <f>hidden1!F37</f>
        <v>253601</v>
      </c>
      <c r="G47" s="9">
        <f>hidden1!G37</f>
        <v>252407</v>
      </c>
      <c r="H47" s="9">
        <f>hidden1!H37</f>
        <v>24301</v>
      </c>
    </row>
    <row r="48" spans="1:8" ht="12.75" customHeight="1" x14ac:dyDescent="0.25">
      <c r="A48" s="5" t="str">
        <f>hidden1!A38</f>
        <v xml:space="preserve">    Карачаево-Черкесская Республика</v>
      </c>
      <c r="B48" s="9">
        <f>hidden1!B38</f>
        <v>2952667</v>
      </c>
      <c r="C48" s="9">
        <f>hidden1!C38</f>
        <v>2952667</v>
      </c>
      <c r="D48" s="9">
        <f>hidden1!D38</f>
        <v>2748591</v>
      </c>
      <c r="E48" s="9">
        <f>hidden1!E38</f>
        <v>1715202</v>
      </c>
      <c r="F48" s="9">
        <f>hidden1!F38</f>
        <v>113846</v>
      </c>
      <c r="G48" s="9">
        <f>hidden1!G38</f>
        <v>113846</v>
      </c>
      <c r="H48" s="9">
        <f>hidden1!H38</f>
        <v>8161</v>
      </c>
    </row>
    <row r="49" spans="1:8" ht="12.75" customHeight="1" x14ac:dyDescent="0.25">
      <c r="A49" s="5" t="str">
        <f>hidden1!A39</f>
        <v xml:space="preserve">    Республика Северная Осетия-Алания</v>
      </c>
      <c r="B49" s="9">
        <f>hidden1!B39</f>
        <v>4511897</v>
      </c>
      <c r="C49" s="9">
        <f>hidden1!C39</f>
        <v>4511897</v>
      </c>
      <c r="D49" s="9">
        <f>hidden1!D39</f>
        <v>4394832</v>
      </c>
      <c r="E49" s="9">
        <f>hidden1!E39</f>
        <v>3324138</v>
      </c>
      <c r="F49" s="9">
        <f>hidden1!F39</f>
        <v>290951</v>
      </c>
      <c r="G49" s="9">
        <f>hidden1!G39</f>
        <v>290922</v>
      </c>
      <c r="H49" s="9">
        <f>hidden1!H39</f>
        <v>25815</v>
      </c>
    </row>
    <row r="50" spans="1:8" ht="12.75" customHeight="1" x14ac:dyDescent="0.25">
      <c r="A50" s="5" t="str">
        <f>hidden1!A40</f>
        <v xml:space="preserve">    Чеченская Республика</v>
      </c>
      <c r="B50" s="9">
        <f>hidden1!B40</f>
        <v>6732917</v>
      </c>
      <c r="C50" s="9">
        <f>hidden1!C40</f>
        <v>6732917</v>
      </c>
      <c r="D50" s="9">
        <f>hidden1!D40</f>
        <v>6564150</v>
      </c>
      <c r="E50" s="9">
        <f>hidden1!E40</f>
        <v>4570644</v>
      </c>
      <c r="F50" s="9">
        <f>hidden1!F40</f>
        <v>330152</v>
      </c>
      <c r="G50" s="9">
        <f>hidden1!G40</f>
        <v>330152</v>
      </c>
      <c r="H50" s="9">
        <f>hidden1!H40</f>
        <v>34750</v>
      </c>
    </row>
    <row r="51" spans="1:8" ht="12.75" customHeight="1" x14ac:dyDescent="0.25">
      <c r="A51" s="5" t="str">
        <f>hidden1!A41</f>
        <v xml:space="preserve">    Ставропольский край</v>
      </c>
      <c r="B51" s="9">
        <f>hidden1!B41</f>
        <v>17410643</v>
      </c>
      <c r="C51" s="9">
        <f>hidden1!C41</f>
        <v>17410643</v>
      </c>
      <c r="D51" s="9">
        <f>hidden1!D41</f>
        <v>17105283</v>
      </c>
      <c r="E51" s="9">
        <f>hidden1!E41</f>
        <v>15495295</v>
      </c>
      <c r="F51" s="9">
        <f>hidden1!F41</f>
        <v>1602785</v>
      </c>
      <c r="G51" s="9">
        <f>hidden1!G41</f>
        <v>1621452</v>
      </c>
      <c r="H51" s="9">
        <f>hidden1!H41</f>
        <v>198963</v>
      </c>
    </row>
    <row r="52" spans="1:8" ht="12.75" customHeight="1" x14ac:dyDescent="0.25">
      <c r="A52" s="5" t="str">
        <f>hidden1!A42</f>
        <v xml:space="preserve">  ЮЖНЫЙ ФЕДЕРАЛЬНЫЙ ОКРУГ</v>
      </c>
      <c r="B52" s="9">
        <f>hidden1!B42</f>
        <v>2205010758</v>
      </c>
      <c r="C52" s="9">
        <f>hidden1!C42</f>
        <v>2205010758</v>
      </c>
      <c r="D52" s="9">
        <f>hidden1!D42</f>
        <v>2201368338</v>
      </c>
      <c r="E52" s="9">
        <f>hidden1!E42</f>
        <v>137676207</v>
      </c>
      <c r="F52" s="9">
        <f>hidden1!F42</f>
        <v>25775616</v>
      </c>
      <c r="G52" s="9">
        <f>hidden1!G42</f>
        <v>25579538</v>
      </c>
      <c r="H52" s="9">
        <f>hidden1!H42</f>
        <v>2995489</v>
      </c>
    </row>
    <row r="53" spans="1:8" ht="12.75" customHeight="1" x14ac:dyDescent="0.25">
      <c r="A53" s="5" t="str">
        <f>hidden1!A43</f>
        <v xml:space="preserve">    Республика Адыгея</v>
      </c>
      <c r="B53" s="9">
        <f>hidden1!B43</f>
        <v>3570117</v>
      </c>
      <c r="C53" s="9">
        <f>hidden1!C43</f>
        <v>3570117</v>
      </c>
      <c r="D53" s="9">
        <f>hidden1!D43</f>
        <v>3540745</v>
      </c>
      <c r="E53" s="9">
        <f>hidden1!E43</f>
        <v>2214819</v>
      </c>
      <c r="F53" s="9">
        <f>hidden1!F43</f>
        <v>339543</v>
      </c>
      <c r="G53" s="9">
        <f>hidden1!G43</f>
        <v>339543</v>
      </c>
      <c r="H53" s="9">
        <f>hidden1!H43</f>
        <v>30413</v>
      </c>
    </row>
    <row r="54" spans="1:8" ht="12.75" customHeight="1" x14ac:dyDescent="0.25">
      <c r="A54" s="5" t="str">
        <f>hidden1!A44</f>
        <v xml:space="preserve">    Республика Калмыкия</v>
      </c>
      <c r="B54" s="9">
        <f>hidden1!B44</f>
        <v>1457054</v>
      </c>
      <c r="C54" s="9">
        <f>hidden1!C44</f>
        <v>1457054</v>
      </c>
      <c r="D54" s="9">
        <f>hidden1!D44</f>
        <v>1420622</v>
      </c>
      <c r="E54" s="9">
        <f>hidden1!E44</f>
        <v>1035351</v>
      </c>
      <c r="F54" s="9">
        <f>hidden1!F44</f>
        <v>140779</v>
      </c>
      <c r="G54" s="9">
        <f>hidden1!G44</f>
        <v>140779</v>
      </c>
      <c r="H54" s="9">
        <f>hidden1!H44</f>
        <v>6829</v>
      </c>
    </row>
    <row r="55" spans="1:8" ht="12.75" customHeight="1" x14ac:dyDescent="0.25">
      <c r="A55" s="5" t="str">
        <f>hidden1!A45</f>
        <v xml:space="preserve">    Республика Крым</v>
      </c>
      <c r="B55" s="9">
        <f>hidden1!B45</f>
        <v>16677253</v>
      </c>
      <c r="C55" s="9">
        <f>hidden1!C45</f>
        <v>16677253</v>
      </c>
      <c r="D55" s="9">
        <f>hidden1!D45</f>
        <v>16549343</v>
      </c>
      <c r="E55" s="9">
        <f>hidden1!E45</f>
        <v>11430715</v>
      </c>
      <c r="F55" s="9">
        <f>hidden1!F45</f>
        <v>1290832</v>
      </c>
      <c r="G55" s="9">
        <f>hidden1!G45</f>
        <v>1290229</v>
      </c>
      <c r="H55" s="9">
        <f>hidden1!H45</f>
        <v>91818</v>
      </c>
    </row>
    <row r="56" spans="1:8" ht="12.75" customHeight="1" x14ac:dyDescent="0.25">
      <c r="A56" s="5" t="str">
        <f>hidden1!A46</f>
        <v xml:space="preserve">    Краснодарский край</v>
      </c>
      <c r="B56" s="9">
        <f>hidden1!B46</f>
        <v>2098383685</v>
      </c>
      <c r="C56" s="9">
        <f>hidden1!C46</f>
        <v>2098383685</v>
      </c>
      <c r="D56" s="9">
        <f>hidden1!D46</f>
        <v>2097331051</v>
      </c>
      <c r="E56" s="9">
        <f>hidden1!E46</f>
        <v>62526975</v>
      </c>
      <c r="F56" s="9">
        <f>hidden1!F46</f>
        <v>16373221</v>
      </c>
      <c r="G56" s="9">
        <f>hidden1!G46</f>
        <v>16246451</v>
      </c>
      <c r="H56" s="9">
        <f>hidden1!H46</f>
        <v>2196656</v>
      </c>
    </row>
    <row r="57" spans="1:8" ht="12.75" customHeight="1" x14ac:dyDescent="0.25">
      <c r="A57" s="5" t="str">
        <f>hidden1!A47</f>
        <v xml:space="preserve">    Астраханская область</v>
      </c>
      <c r="B57" s="9">
        <f>hidden1!B47</f>
        <v>15859532</v>
      </c>
      <c r="C57" s="9">
        <f>hidden1!C47</f>
        <v>15859532</v>
      </c>
      <c r="D57" s="9">
        <f>hidden1!D47</f>
        <v>15790823</v>
      </c>
      <c r="E57" s="9">
        <f>hidden1!E47</f>
        <v>6153500</v>
      </c>
      <c r="F57" s="9">
        <f>hidden1!F47</f>
        <v>730020</v>
      </c>
      <c r="G57" s="9">
        <f>hidden1!G47</f>
        <v>674234</v>
      </c>
      <c r="H57" s="9">
        <f>hidden1!H47</f>
        <v>25377</v>
      </c>
    </row>
    <row r="58" spans="1:8" ht="12.75" customHeight="1" x14ac:dyDescent="0.25">
      <c r="A58" s="5" t="str">
        <f>hidden1!A48</f>
        <v xml:space="preserve">    Волгоградская область</v>
      </c>
      <c r="B58" s="9">
        <f>hidden1!B48</f>
        <v>30566426</v>
      </c>
      <c r="C58" s="9">
        <f>hidden1!C48</f>
        <v>30566426</v>
      </c>
      <c r="D58" s="9">
        <f>hidden1!D48</f>
        <v>30208515</v>
      </c>
      <c r="E58" s="9">
        <f>hidden1!E48</f>
        <v>16104297</v>
      </c>
      <c r="F58" s="9">
        <f>hidden1!F48</f>
        <v>1879303</v>
      </c>
      <c r="G58" s="9">
        <f>hidden1!G48</f>
        <v>1878667</v>
      </c>
      <c r="H58" s="9">
        <f>hidden1!H48</f>
        <v>174802</v>
      </c>
    </row>
    <row r="59" spans="1:8" ht="12.75" customHeight="1" x14ac:dyDescent="0.25">
      <c r="A59" s="5" t="str">
        <f>hidden1!A49</f>
        <v xml:space="preserve">    Ростовская область</v>
      </c>
      <c r="B59" s="9">
        <f>hidden1!B49</f>
        <v>33135022</v>
      </c>
      <c r="C59" s="9">
        <f>hidden1!C49</f>
        <v>33135022</v>
      </c>
      <c r="D59" s="9">
        <f>hidden1!D49</f>
        <v>31238312</v>
      </c>
      <c r="E59" s="9">
        <f>hidden1!E49</f>
        <v>33871849</v>
      </c>
      <c r="F59" s="9">
        <f>hidden1!F49</f>
        <v>4684337</v>
      </c>
      <c r="G59" s="9">
        <f>hidden1!G49</f>
        <v>4672296</v>
      </c>
      <c r="H59" s="9">
        <f>hidden1!H49</f>
        <v>449017</v>
      </c>
    </row>
    <row r="60" spans="1:8" ht="12.75" customHeight="1" x14ac:dyDescent="0.25">
      <c r="A60" s="5" t="str">
        <f>hidden1!A50</f>
        <v xml:space="preserve">    город Севастополь</v>
      </c>
      <c r="B60" s="9">
        <f>hidden1!B50</f>
        <v>5361669</v>
      </c>
      <c r="C60" s="9">
        <f>hidden1!C50</f>
        <v>5361669</v>
      </c>
      <c r="D60" s="9">
        <f>hidden1!D50</f>
        <v>5288927</v>
      </c>
      <c r="E60" s="9">
        <f>hidden1!E50</f>
        <v>4338701</v>
      </c>
      <c r="F60" s="9">
        <f>hidden1!F50</f>
        <v>337581</v>
      </c>
      <c r="G60" s="9">
        <f>hidden1!G50</f>
        <v>337339</v>
      </c>
      <c r="H60" s="9">
        <f>hidden1!H50</f>
        <v>20577</v>
      </c>
    </row>
    <row r="61" spans="1:8" ht="13.65" customHeight="1" x14ac:dyDescent="0.25">
      <c r="A61" s="5" t="str">
        <f>hidden1!A51</f>
        <v xml:space="preserve">  ПРИВОЛЖСКИЙ ФЕДЕРАЛЬНЫЙ ОКРУГ</v>
      </c>
      <c r="B61" s="9">
        <f>hidden1!B51</f>
        <v>738887443</v>
      </c>
      <c r="C61" s="9">
        <f>hidden1!C51</f>
        <v>738887443</v>
      </c>
      <c r="D61" s="9">
        <f>hidden1!D51</f>
        <v>476971356</v>
      </c>
      <c r="E61" s="9">
        <f>hidden1!E51</f>
        <v>247305170</v>
      </c>
      <c r="F61" s="9">
        <f>hidden1!F51</f>
        <v>37318071</v>
      </c>
      <c r="G61" s="9">
        <f>hidden1!G51</f>
        <v>36971837</v>
      </c>
      <c r="H61" s="9">
        <f>hidden1!H51</f>
        <v>4190694</v>
      </c>
    </row>
    <row r="62" spans="1:8" ht="12.75" customHeight="1" x14ac:dyDescent="0.25">
      <c r="A62" s="5" t="str">
        <f>hidden1!A52</f>
        <v xml:space="preserve">    Республика Башкортостан</v>
      </c>
      <c r="B62" s="9">
        <f>hidden1!B52</f>
        <v>37058274</v>
      </c>
      <c r="C62" s="9">
        <f>hidden1!C52</f>
        <v>37058274</v>
      </c>
      <c r="D62" s="9">
        <f>hidden1!D52</f>
        <v>28349785</v>
      </c>
      <c r="E62" s="9">
        <f>hidden1!E52</f>
        <v>29584477</v>
      </c>
      <c r="F62" s="9">
        <f>hidden1!F52</f>
        <v>5680424</v>
      </c>
      <c r="G62" s="9">
        <f>hidden1!G52</f>
        <v>5679620</v>
      </c>
      <c r="H62" s="9">
        <f>hidden1!H52</f>
        <v>526713</v>
      </c>
    </row>
    <row r="63" spans="1:8" ht="12.75" customHeight="1" x14ac:dyDescent="0.25">
      <c r="A63" s="5" t="str">
        <f>hidden1!A53</f>
        <v xml:space="preserve">    Республика Марий-Эл</v>
      </c>
      <c r="B63" s="9">
        <f>hidden1!B53</f>
        <v>5754240</v>
      </c>
      <c r="C63" s="9">
        <f>hidden1!C53</f>
        <v>5754240</v>
      </c>
      <c r="D63" s="9">
        <f>hidden1!D53</f>
        <v>5715211</v>
      </c>
      <c r="E63" s="9">
        <f>hidden1!E53</f>
        <v>4037382</v>
      </c>
      <c r="F63" s="9">
        <f>hidden1!F53</f>
        <v>351041</v>
      </c>
      <c r="G63" s="9">
        <f>hidden1!G53</f>
        <v>349626</v>
      </c>
      <c r="H63" s="9">
        <f>hidden1!H53</f>
        <v>46721</v>
      </c>
    </row>
    <row r="64" spans="1:8" ht="12.75" customHeight="1" x14ac:dyDescent="0.25">
      <c r="A64" s="5" t="str">
        <f>hidden1!A54</f>
        <v xml:space="preserve">    Республика Мордовия</v>
      </c>
      <c r="B64" s="9">
        <f>hidden1!B54</f>
        <v>7734169</v>
      </c>
      <c r="C64" s="9">
        <f>hidden1!C54</f>
        <v>7734169</v>
      </c>
      <c r="D64" s="9">
        <f>hidden1!D54</f>
        <v>7492357</v>
      </c>
      <c r="E64" s="9">
        <f>hidden1!E54</f>
        <v>4333357</v>
      </c>
      <c r="F64" s="9">
        <f>hidden1!F54</f>
        <v>565644</v>
      </c>
      <c r="G64" s="9">
        <f>hidden1!G54</f>
        <v>565025</v>
      </c>
      <c r="H64" s="9">
        <f>hidden1!H54</f>
        <v>62908</v>
      </c>
    </row>
    <row r="65" spans="1:8" ht="12.75" customHeight="1" x14ac:dyDescent="0.25">
      <c r="A65" s="5" t="str">
        <f>hidden1!A55</f>
        <v xml:space="preserve">    Республика Татарстан</v>
      </c>
      <c r="B65" s="9">
        <f>hidden1!B55</f>
        <v>99262741</v>
      </c>
      <c r="C65" s="9">
        <f>hidden1!C55</f>
        <v>99262741</v>
      </c>
      <c r="D65" s="9">
        <f>hidden1!D55</f>
        <v>97811260</v>
      </c>
      <c r="E65" s="9">
        <f>hidden1!E55</f>
        <v>47803919</v>
      </c>
      <c r="F65" s="9">
        <f>hidden1!F55</f>
        <v>10881997</v>
      </c>
      <c r="G65" s="9">
        <f>hidden1!G55</f>
        <v>10760496</v>
      </c>
      <c r="H65" s="9">
        <f>hidden1!H55</f>
        <v>1480897</v>
      </c>
    </row>
    <row r="66" spans="1:8" ht="12.75" customHeight="1" x14ac:dyDescent="0.25">
      <c r="A66" s="5" t="str">
        <f>hidden1!A56</f>
        <v xml:space="preserve">    Удмуртская Республика</v>
      </c>
      <c r="B66" s="9">
        <f>hidden1!B56</f>
        <v>32686505</v>
      </c>
      <c r="C66" s="9">
        <f>hidden1!C56</f>
        <v>32686505</v>
      </c>
      <c r="D66" s="9">
        <f>hidden1!D56</f>
        <v>32168777</v>
      </c>
      <c r="E66" s="9">
        <f>hidden1!E56</f>
        <v>11263424</v>
      </c>
      <c r="F66" s="9">
        <f>hidden1!F56</f>
        <v>985439</v>
      </c>
      <c r="G66" s="9">
        <f>hidden1!G56</f>
        <v>985162</v>
      </c>
      <c r="H66" s="9">
        <f>hidden1!H56</f>
        <v>106635</v>
      </c>
    </row>
    <row r="67" spans="1:8" ht="12.75" customHeight="1" x14ac:dyDescent="0.25">
      <c r="A67" s="5" t="str">
        <f>hidden1!A57</f>
        <v xml:space="preserve">    Чувашская Республика</v>
      </c>
      <c r="B67" s="9">
        <f>hidden1!B57</f>
        <v>11676947</v>
      </c>
      <c r="C67" s="9">
        <f>hidden1!C57</f>
        <v>11676947</v>
      </c>
      <c r="D67" s="9">
        <f>hidden1!D57</f>
        <v>11073757</v>
      </c>
      <c r="E67" s="9">
        <f>hidden1!E57</f>
        <v>6721444</v>
      </c>
      <c r="F67" s="9">
        <f>hidden1!F57</f>
        <v>873178</v>
      </c>
      <c r="G67" s="9">
        <f>hidden1!G57</f>
        <v>872524</v>
      </c>
      <c r="H67" s="9">
        <f>hidden1!H57</f>
        <v>97433</v>
      </c>
    </row>
    <row r="68" spans="1:8" ht="12.75" customHeight="1" x14ac:dyDescent="0.25">
      <c r="A68" s="5" t="str">
        <f>hidden1!A58</f>
        <v xml:space="preserve">    Кировская область</v>
      </c>
      <c r="B68" s="9">
        <f>hidden1!B58</f>
        <v>10928080</v>
      </c>
      <c r="C68" s="9">
        <f>hidden1!C58</f>
        <v>10928080</v>
      </c>
      <c r="D68" s="9">
        <f>hidden1!D58</f>
        <v>10830553</v>
      </c>
      <c r="E68" s="9">
        <f>hidden1!E58</f>
        <v>7596979</v>
      </c>
      <c r="F68" s="9">
        <f>hidden1!F58</f>
        <v>817441</v>
      </c>
      <c r="G68" s="9">
        <f>hidden1!G58</f>
        <v>809724</v>
      </c>
      <c r="H68" s="9">
        <f>hidden1!H58</f>
        <v>71599</v>
      </c>
    </row>
    <row r="69" spans="1:8" ht="12.75" customHeight="1" x14ac:dyDescent="0.25">
      <c r="A69" s="5" t="str">
        <f>hidden1!A59</f>
        <v xml:space="preserve">    Нижегородская область</v>
      </c>
      <c r="B69" s="9">
        <f>hidden1!B59</f>
        <v>54188645</v>
      </c>
      <c r="C69" s="9">
        <f>hidden1!C59</f>
        <v>54188645</v>
      </c>
      <c r="D69" s="9">
        <f>hidden1!D59</f>
        <v>53333691</v>
      </c>
      <c r="E69" s="9">
        <f>hidden1!E59</f>
        <v>36072737</v>
      </c>
      <c r="F69" s="9">
        <f>hidden1!F59</f>
        <v>4336735</v>
      </c>
      <c r="G69" s="9">
        <f>hidden1!G59</f>
        <v>4222964</v>
      </c>
      <c r="H69" s="9">
        <f>hidden1!H59</f>
        <v>518447</v>
      </c>
    </row>
    <row r="70" spans="1:8" ht="12.75" customHeight="1" x14ac:dyDescent="0.25">
      <c r="A70" s="5" t="str">
        <f>hidden1!A60</f>
        <v xml:space="preserve">    Оренбургская область</v>
      </c>
      <c r="B70" s="9">
        <f>hidden1!B60</f>
        <v>42539743</v>
      </c>
      <c r="C70" s="9">
        <f>hidden1!C60</f>
        <v>42539743</v>
      </c>
      <c r="D70" s="9">
        <f>hidden1!D60</f>
        <v>42356303</v>
      </c>
      <c r="E70" s="9">
        <f>hidden1!E60</f>
        <v>12050264</v>
      </c>
      <c r="F70" s="9">
        <f>hidden1!F60</f>
        <v>990659</v>
      </c>
      <c r="G70" s="9">
        <f>hidden1!G60</f>
        <v>968818</v>
      </c>
      <c r="H70" s="9">
        <f>hidden1!H60</f>
        <v>92434</v>
      </c>
    </row>
    <row r="71" spans="1:8" ht="12.75" customHeight="1" x14ac:dyDescent="0.25">
      <c r="A71" s="5" t="str">
        <f>hidden1!A61</f>
        <v xml:space="preserve">    Пензенская область</v>
      </c>
      <c r="B71" s="9">
        <f>hidden1!B61</f>
        <v>13972181</v>
      </c>
      <c r="C71" s="9">
        <f>hidden1!C61</f>
        <v>13972181</v>
      </c>
      <c r="D71" s="9">
        <f>hidden1!D61</f>
        <v>13451323</v>
      </c>
      <c r="E71" s="9">
        <f>hidden1!E61</f>
        <v>8161719</v>
      </c>
      <c r="F71" s="9">
        <f>hidden1!F61</f>
        <v>996517</v>
      </c>
      <c r="G71" s="9">
        <f>hidden1!G61</f>
        <v>994221</v>
      </c>
      <c r="H71" s="9">
        <f>hidden1!H61</f>
        <v>121296</v>
      </c>
    </row>
    <row r="72" spans="1:8" ht="12.75" customHeight="1" x14ac:dyDescent="0.25">
      <c r="A72" s="5" t="str">
        <f>hidden1!A62</f>
        <v xml:space="preserve">    Пермский край</v>
      </c>
      <c r="B72" s="9">
        <f>hidden1!B62</f>
        <v>61300708</v>
      </c>
      <c r="C72" s="9">
        <f>hidden1!C62</f>
        <v>61300708</v>
      </c>
      <c r="D72" s="9">
        <f>hidden1!D62</f>
        <v>61058301</v>
      </c>
      <c r="E72" s="9">
        <f>hidden1!E62</f>
        <v>25152399</v>
      </c>
      <c r="F72" s="9">
        <f>hidden1!F62</f>
        <v>3562858</v>
      </c>
      <c r="G72" s="9">
        <f>hidden1!G62</f>
        <v>3553735</v>
      </c>
      <c r="H72" s="9">
        <f>hidden1!H62</f>
        <v>289815</v>
      </c>
    </row>
    <row r="73" spans="1:8" ht="12.75" customHeight="1" x14ac:dyDescent="0.25">
      <c r="A73" s="5" t="str">
        <f>hidden1!A63</f>
        <v xml:space="preserve">    Самарская область</v>
      </c>
      <c r="B73" s="9">
        <f>hidden1!B63</f>
        <v>79167894</v>
      </c>
      <c r="C73" s="9">
        <f>hidden1!C63</f>
        <v>79167894</v>
      </c>
      <c r="D73" s="9">
        <f>hidden1!D63</f>
        <v>77874434</v>
      </c>
      <c r="E73" s="9">
        <f>hidden1!E63</f>
        <v>30095512</v>
      </c>
      <c r="F73" s="9">
        <f>hidden1!F63</f>
        <v>4806941</v>
      </c>
      <c r="G73" s="9">
        <f>hidden1!G63</f>
        <v>4791660</v>
      </c>
      <c r="H73" s="9">
        <f>hidden1!H63</f>
        <v>554574</v>
      </c>
    </row>
    <row r="74" spans="1:8" ht="12.75" customHeight="1" x14ac:dyDescent="0.25">
      <c r="A74" s="5" t="str">
        <f>hidden1!A64</f>
        <v xml:space="preserve">    Саратовская область</v>
      </c>
      <c r="B74" s="9">
        <f>hidden1!B64</f>
        <v>271046821</v>
      </c>
      <c r="C74" s="9">
        <f>hidden1!C64</f>
        <v>271046821</v>
      </c>
      <c r="D74" s="9">
        <f>hidden1!D64</f>
        <v>24122012</v>
      </c>
      <c r="E74" s="9">
        <f>hidden1!E64</f>
        <v>16402149</v>
      </c>
      <c r="F74" s="9">
        <f>hidden1!F64</f>
        <v>1584665</v>
      </c>
      <c r="G74" s="9">
        <f>hidden1!G64</f>
        <v>1584045</v>
      </c>
      <c r="H74" s="9">
        <f>hidden1!H64</f>
        <v>156942</v>
      </c>
    </row>
    <row r="75" spans="1:8" ht="12.75" customHeight="1" x14ac:dyDescent="0.25">
      <c r="A75" s="5" t="str">
        <f>hidden1!A65</f>
        <v xml:space="preserve">    Ульяновская область</v>
      </c>
      <c r="B75" s="9">
        <f>hidden1!B65</f>
        <v>11570495</v>
      </c>
      <c r="C75" s="9">
        <f>hidden1!C65</f>
        <v>11570495</v>
      </c>
      <c r="D75" s="9">
        <f>hidden1!D65</f>
        <v>11333592</v>
      </c>
      <c r="E75" s="9">
        <f>hidden1!E65</f>
        <v>8029408</v>
      </c>
      <c r="F75" s="9">
        <f>hidden1!F65</f>
        <v>884532</v>
      </c>
      <c r="G75" s="9">
        <f>hidden1!G65</f>
        <v>834217</v>
      </c>
      <c r="H75" s="9">
        <f>hidden1!H65</f>
        <v>64280</v>
      </c>
    </row>
    <row r="76" spans="1:8" ht="12.75" customHeight="1" x14ac:dyDescent="0.25">
      <c r="A76" s="5" t="str">
        <f>hidden1!A66</f>
        <v xml:space="preserve">  УРАЛЬСКИЙ ФЕДЕРАЛЬНЫЙ ОКРУГ</v>
      </c>
      <c r="B76" s="9">
        <f>hidden1!B66</f>
        <v>608080454</v>
      </c>
      <c r="C76" s="9">
        <f>hidden1!C66</f>
        <v>608080453</v>
      </c>
      <c r="D76" s="9">
        <f>hidden1!D66</f>
        <v>598512400</v>
      </c>
      <c r="E76" s="9">
        <f>hidden1!E66</f>
        <v>243879854</v>
      </c>
      <c r="F76" s="9">
        <f>hidden1!F66</f>
        <v>24185299</v>
      </c>
      <c r="G76" s="9">
        <f>hidden1!G66</f>
        <v>21301391</v>
      </c>
      <c r="H76" s="9">
        <f>hidden1!H66</f>
        <v>2106103</v>
      </c>
    </row>
    <row r="77" spans="1:8" ht="12.75" customHeight="1" x14ac:dyDescent="0.25">
      <c r="A77" s="5" t="str">
        <f>hidden1!A67</f>
        <v xml:space="preserve">    Курганская область</v>
      </c>
      <c r="B77" s="9">
        <f>hidden1!B67</f>
        <v>7003647</v>
      </c>
      <c r="C77" s="9">
        <f>hidden1!C67</f>
        <v>7003647</v>
      </c>
      <c r="D77" s="9">
        <f>hidden1!D67</f>
        <v>6929950</v>
      </c>
      <c r="E77" s="9">
        <f>hidden1!E67</f>
        <v>4870806</v>
      </c>
      <c r="F77" s="9">
        <f>hidden1!F67</f>
        <v>468112</v>
      </c>
      <c r="G77" s="9">
        <f>hidden1!G67</f>
        <v>468112</v>
      </c>
      <c r="H77" s="9">
        <f>hidden1!H67</f>
        <v>53731</v>
      </c>
    </row>
    <row r="78" spans="1:8" ht="12.75" customHeight="1" x14ac:dyDescent="0.25">
      <c r="A78" s="5" t="str">
        <f>hidden1!A68</f>
        <v xml:space="preserve">    Свердловская область</v>
      </c>
      <c r="B78" s="9">
        <f>hidden1!B68</f>
        <v>92565223</v>
      </c>
      <c r="C78" s="9">
        <f>hidden1!C68</f>
        <v>92565223</v>
      </c>
      <c r="D78" s="9">
        <f>hidden1!D68</f>
        <v>86767435</v>
      </c>
      <c r="E78" s="9">
        <f>hidden1!E68</f>
        <v>51977385</v>
      </c>
      <c r="F78" s="9">
        <f>hidden1!F68</f>
        <v>7393529</v>
      </c>
      <c r="G78" s="9">
        <f>hidden1!G68</f>
        <v>7298986</v>
      </c>
      <c r="H78" s="9">
        <f>hidden1!H68</f>
        <v>627377</v>
      </c>
    </row>
    <row r="79" spans="1:8" ht="12.75" customHeight="1" x14ac:dyDescent="0.25">
      <c r="A79" s="5" t="str">
        <f>hidden1!A69</f>
        <v xml:space="preserve">    Тюменская область</v>
      </c>
      <c r="B79" s="9">
        <f>hidden1!B69</f>
        <v>26558284</v>
      </c>
      <c r="C79" s="9">
        <f>hidden1!C69</f>
        <v>26558284</v>
      </c>
      <c r="D79" s="9">
        <f>hidden1!D69</f>
        <v>25842301</v>
      </c>
      <c r="E79" s="9">
        <f>hidden1!E69</f>
        <v>16186437</v>
      </c>
      <c r="F79" s="9">
        <f>hidden1!F69</f>
        <v>2019953</v>
      </c>
      <c r="G79" s="9">
        <f>hidden1!G69</f>
        <v>2009220</v>
      </c>
      <c r="H79" s="9">
        <f>hidden1!H69</f>
        <v>220937</v>
      </c>
    </row>
    <row r="80" spans="1:8" ht="12.75" customHeight="1" x14ac:dyDescent="0.25">
      <c r="A80" s="5" t="str">
        <f>hidden1!A70</f>
        <v xml:space="preserve">    Челябинская область</v>
      </c>
      <c r="B80" s="9">
        <f>hidden1!B70</f>
        <v>55183229</v>
      </c>
      <c r="C80" s="9">
        <f>hidden1!C70</f>
        <v>55183228</v>
      </c>
      <c r="D80" s="9">
        <f>hidden1!D70</f>
        <v>53350502</v>
      </c>
      <c r="E80" s="9">
        <f>hidden1!E70</f>
        <v>34112758</v>
      </c>
      <c r="F80" s="9">
        <f>hidden1!F70</f>
        <v>4640403</v>
      </c>
      <c r="G80" s="9">
        <f>hidden1!G70</f>
        <v>4624255</v>
      </c>
      <c r="H80" s="9">
        <f>hidden1!H70</f>
        <v>588459</v>
      </c>
    </row>
    <row r="81" spans="1:8" ht="12.75" customHeight="1" x14ac:dyDescent="0.25">
      <c r="A81" s="5" t="str">
        <f>hidden1!A71</f>
        <v xml:space="preserve">    Ханты-Мансийский автономный округ - Югра</v>
      </c>
      <c r="B81" s="9">
        <f>hidden1!B71</f>
        <v>268516718</v>
      </c>
      <c r="C81" s="9">
        <f>hidden1!C71</f>
        <v>268516718</v>
      </c>
      <c r="D81" s="9">
        <f>hidden1!D71</f>
        <v>267612548</v>
      </c>
      <c r="E81" s="9">
        <f>hidden1!E71</f>
        <v>106427130</v>
      </c>
      <c r="F81" s="9">
        <f>hidden1!F71</f>
        <v>2950916</v>
      </c>
      <c r="G81" s="9">
        <f>hidden1!G71</f>
        <v>2950726</v>
      </c>
      <c r="H81" s="9">
        <f>hidden1!H71</f>
        <v>270164</v>
      </c>
    </row>
    <row r="82" spans="1:8" ht="12.75" customHeight="1" x14ac:dyDescent="0.25">
      <c r="A82" s="5" t="str">
        <f>hidden1!A72</f>
        <v xml:space="preserve">    Ямало-Ненецкий автономный округ</v>
      </c>
      <c r="B82" s="9">
        <f>hidden1!B72</f>
        <v>158253353</v>
      </c>
      <c r="C82" s="9">
        <f>hidden1!C72</f>
        <v>158253353</v>
      </c>
      <c r="D82" s="9">
        <f>hidden1!D72</f>
        <v>158009664</v>
      </c>
      <c r="E82" s="9">
        <f>hidden1!E72</f>
        <v>30305338</v>
      </c>
      <c r="F82" s="9">
        <f>hidden1!F72</f>
        <v>6712386</v>
      </c>
      <c r="G82" s="9">
        <f>hidden1!G72</f>
        <v>3950092</v>
      </c>
      <c r="H82" s="9">
        <f>hidden1!H72</f>
        <v>345435</v>
      </c>
    </row>
    <row r="83" spans="1:8" ht="12.75" customHeight="1" x14ac:dyDescent="0.25">
      <c r="A83" s="5" t="str">
        <f>hidden1!A73</f>
        <v xml:space="preserve">  СИБИРСКИЙ ФЕДЕРАЛЬНЫЙ ОКРУГ</v>
      </c>
      <c r="B83" s="9">
        <f>hidden1!B73</f>
        <v>225325117</v>
      </c>
      <c r="C83" s="9">
        <f>hidden1!C73</f>
        <v>225324839</v>
      </c>
      <c r="D83" s="9">
        <f>hidden1!D73</f>
        <v>220474225</v>
      </c>
      <c r="E83" s="9">
        <f>hidden1!E73</f>
        <v>169973250</v>
      </c>
      <c r="F83" s="9">
        <f>hidden1!F73</f>
        <v>23905594</v>
      </c>
      <c r="G83" s="9">
        <f>hidden1!G73</f>
        <v>22469090</v>
      </c>
      <c r="H83" s="9">
        <f>hidden1!H73</f>
        <v>3802503</v>
      </c>
    </row>
    <row r="84" spans="1:8" ht="12.75" customHeight="1" x14ac:dyDescent="0.25">
      <c r="A84" s="5" t="str">
        <f>hidden1!A74</f>
        <v xml:space="preserve">    Республика Алтай</v>
      </c>
      <c r="B84" s="9">
        <f>hidden1!B74</f>
        <v>1521016</v>
      </c>
      <c r="C84" s="9">
        <f>hidden1!C74</f>
        <v>1521016</v>
      </c>
      <c r="D84" s="9">
        <f>hidden1!D74</f>
        <v>1503142</v>
      </c>
      <c r="E84" s="9">
        <f>hidden1!E74</f>
        <v>1435844</v>
      </c>
      <c r="F84" s="9">
        <f>hidden1!F74</f>
        <v>135065</v>
      </c>
      <c r="G84" s="9">
        <f>hidden1!G74</f>
        <v>135065</v>
      </c>
      <c r="H84" s="9">
        <f>hidden1!H74</f>
        <v>26073</v>
      </c>
    </row>
    <row r="85" spans="1:8" ht="12.75" customHeight="1" x14ac:dyDescent="0.25">
      <c r="A85" s="5" t="str">
        <f>hidden1!A75</f>
        <v xml:space="preserve">    Республика Тыва</v>
      </c>
      <c r="B85" s="9">
        <f>hidden1!B75</f>
        <v>2107801</v>
      </c>
      <c r="C85" s="9">
        <f>hidden1!C75</f>
        <v>2107801</v>
      </c>
      <c r="D85" s="9">
        <f>hidden1!D75</f>
        <v>2083948</v>
      </c>
      <c r="E85" s="9">
        <f>hidden1!E75</f>
        <v>1902288</v>
      </c>
      <c r="F85" s="9">
        <f>hidden1!F75</f>
        <v>109811</v>
      </c>
      <c r="G85" s="9">
        <f>hidden1!G75</f>
        <v>109811</v>
      </c>
      <c r="H85" s="9">
        <f>hidden1!H75</f>
        <v>7186</v>
      </c>
    </row>
    <row r="86" spans="1:8" ht="12.75" customHeight="1" x14ac:dyDescent="0.25">
      <c r="A86" s="5" t="str">
        <f>hidden1!A76</f>
        <v xml:space="preserve">    Республика Хакасия</v>
      </c>
      <c r="B86" s="9">
        <f>hidden1!B76</f>
        <v>9900089</v>
      </c>
      <c r="C86" s="9">
        <f>hidden1!C76</f>
        <v>9900089</v>
      </c>
      <c r="D86" s="9">
        <f>hidden1!D76</f>
        <v>7859203</v>
      </c>
      <c r="E86" s="9">
        <f>hidden1!E76</f>
        <v>3714358</v>
      </c>
      <c r="F86" s="9">
        <f>hidden1!F76</f>
        <v>390790</v>
      </c>
      <c r="G86" s="9">
        <f>hidden1!G76</f>
        <v>390633</v>
      </c>
      <c r="H86" s="9">
        <f>hidden1!H76</f>
        <v>29350</v>
      </c>
    </row>
    <row r="87" spans="1:8" ht="12.75" customHeight="1" x14ac:dyDescent="0.25">
      <c r="A87" s="5" t="str">
        <f>hidden1!A77</f>
        <v xml:space="preserve">    Алтайский край</v>
      </c>
      <c r="B87" s="9">
        <f>hidden1!B77</f>
        <v>19027676</v>
      </c>
      <c r="C87" s="9">
        <f>hidden1!C77</f>
        <v>19027676</v>
      </c>
      <c r="D87" s="9">
        <f>hidden1!D77</f>
        <v>18462379</v>
      </c>
      <c r="E87" s="9">
        <f>hidden1!E77</f>
        <v>13043663</v>
      </c>
      <c r="F87" s="9">
        <f>hidden1!F77</f>
        <v>1549985</v>
      </c>
      <c r="G87" s="9">
        <f>hidden1!G77</f>
        <v>1548168</v>
      </c>
      <c r="H87" s="9">
        <f>hidden1!H77</f>
        <v>192317</v>
      </c>
    </row>
    <row r="88" spans="1:8" ht="12.75" customHeight="1" x14ac:dyDescent="0.25">
      <c r="A88" s="5" t="str">
        <f>hidden1!A78</f>
        <v xml:space="preserve">    Красноярский край</v>
      </c>
      <c r="B88" s="9">
        <f>hidden1!B78</f>
        <v>41481229</v>
      </c>
      <c r="C88" s="9">
        <f>hidden1!C78</f>
        <v>41481229</v>
      </c>
      <c r="D88" s="9">
        <f>hidden1!D78</f>
        <v>41172238</v>
      </c>
      <c r="E88" s="9">
        <f>hidden1!E78</f>
        <v>36565862</v>
      </c>
      <c r="F88" s="9">
        <f>hidden1!F78</f>
        <v>4217979</v>
      </c>
      <c r="G88" s="9">
        <f>hidden1!G78</f>
        <v>4215109</v>
      </c>
      <c r="H88" s="9">
        <f>hidden1!H78</f>
        <v>610168</v>
      </c>
    </row>
    <row r="89" spans="1:8" ht="13.65" customHeight="1" x14ac:dyDescent="0.25">
      <c r="A89" s="5" t="str">
        <f>hidden1!A79</f>
        <v xml:space="preserve">    Иркутская область</v>
      </c>
      <c r="B89" s="9">
        <f>hidden1!B79</f>
        <v>41269007</v>
      </c>
      <c r="C89" s="9">
        <f>hidden1!C79</f>
        <v>41269007</v>
      </c>
      <c r="D89" s="9">
        <f>hidden1!D79</f>
        <v>40979307</v>
      </c>
      <c r="E89" s="9">
        <f>hidden1!E79</f>
        <v>27449707</v>
      </c>
      <c r="F89" s="9">
        <f>hidden1!F79</f>
        <v>2850674</v>
      </c>
      <c r="G89" s="9">
        <f>hidden1!G79</f>
        <v>2849551</v>
      </c>
      <c r="H89" s="9">
        <f>hidden1!H79</f>
        <v>212037</v>
      </c>
    </row>
    <row r="90" spans="1:8" ht="12.75" customHeight="1" x14ac:dyDescent="0.25">
      <c r="A90" s="5" t="str">
        <f>hidden1!A80</f>
        <v xml:space="preserve">    Кемеровская область - Кузбасс</v>
      </c>
      <c r="B90" s="9">
        <f>hidden1!B80</f>
        <v>12979655</v>
      </c>
      <c r="C90" s="9">
        <f>hidden1!C80</f>
        <v>12979655</v>
      </c>
      <c r="D90" s="9">
        <f>hidden1!D80</f>
        <v>12591060</v>
      </c>
      <c r="E90" s="9">
        <f>hidden1!E80</f>
        <v>26806205</v>
      </c>
      <c r="F90" s="9">
        <f>hidden1!F80</f>
        <v>5058022</v>
      </c>
      <c r="G90" s="9">
        <f>hidden1!G80</f>
        <v>4432933</v>
      </c>
      <c r="H90" s="9">
        <f>hidden1!H80</f>
        <v>1657624</v>
      </c>
    </row>
    <row r="91" spans="1:8" ht="12.75" customHeight="1" x14ac:dyDescent="0.25">
      <c r="A91" s="5" t="str">
        <f>hidden1!A81</f>
        <v xml:space="preserve">    Новосибирская область</v>
      </c>
      <c r="B91" s="9">
        <f>hidden1!B81</f>
        <v>41102694</v>
      </c>
      <c r="C91" s="9">
        <f>hidden1!C81</f>
        <v>41102423</v>
      </c>
      <c r="D91" s="9">
        <f>hidden1!D81</f>
        <v>40123237</v>
      </c>
      <c r="E91" s="9">
        <f>hidden1!E81</f>
        <v>34533600</v>
      </c>
      <c r="F91" s="9">
        <f>hidden1!F81</f>
        <v>7069462</v>
      </c>
      <c r="G91" s="9">
        <f>hidden1!G81</f>
        <v>6294719</v>
      </c>
      <c r="H91" s="9">
        <f>hidden1!H81</f>
        <v>836931</v>
      </c>
    </row>
    <row r="92" spans="1:8" ht="12.75" customHeight="1" x14ac:dyDescent="0.25">
      <c r="A92" s="5" t="str">
        <f>hidden1!A82</f>
        <v xml:space="preserve">    Омская область</v>
      </c>
      <c r="B92" s="9">
        <f>hidden1!B82</f>
        <v>28770879</v>
      </c>
      <c r="C92" s="9">
        <f>hidden1!C82</f>
        <v>28770872</v>
      </c>
      <c r="D92" s="9">
        <f>hidden1!D82</f>
        <v>28725086</v>
      </c>
      <c r="E92" s="9">
        <f>hidden1!E82</f>
        <v>14447475</v>
      </c>
      <c r="F92" s="9">
        <f>hidden1!F82</f>
        <v>1600804</v>
      </c>
      <c r="G92" s="9">
        <f>hidden1!G82</f>
        <v>1587716</v>
      </c>
      <c r="H92" s="9">
        <f>hidden1!H82</f>
        <v>131818</v>
      </c>
    </row>
    <row r="93" spans="1:8" ht="12.75" customHeight="1" x14ac:dyDescent="0.25">
      <c r="A93" s="5" t="str">
        <f>hidden1!A83</f>
        <v xml:space="preserve">    Томская область</v>
      </c>
      <c r="B93" s="9">
        <f>hidden1!B83</f>
        <v>27165071</v>
      </c>
      <c r="C93" s="9">
        <f>hidden1!C83</f>
        <v>27165071</v>
      </c>
      <c r="D93" s="9">
        <f>hidden1!D83</f>
        <v>26974625</v>
      </c>
      <c r="E93" s="9">
        <f>hidden1!E83</f>
        <v>10074248</v>
      </c>
      <c r="F93" s="9">
        <f>hidden1!F83</f>
        <v>923002</v>
      </c>
      <c r="G93" s="9">
        <f>hidden1!G83</f>
        <v>905385</v>
      </c>
      <c r="H93" s="9">
        <f>hidden1!H83</f>
        <v>98999</v>
      </c>
    </row>
    <row r="94" spans="1:8" ht="12.75" customHeight="1" x14ac:dyDescent="0.25">
      <c r="A94" s="5" t="str">
        <f>hidden1!A84</f>
        <v xml:space="preserve">  ДАЛЬНЕВОСТОЧНЫЙ ФЕДЕРАЛЬНЫЙ ОКРУГ</v>
      </c>
      <c r="B94" s="9">
        <f>hidden1!B84</f>
        <v>109075499</v>
      </c>
      <c r="C94" s="9">
        <f>hidden1!C84</f>
        <v>109074902</v>
      </c>
      <c r="D94" s="9">
        <f>hidden1!D84</f>
        <v>104242904</v>
      </c>
      <c r="E94" s="9">
        <f>hidden1!E84</f>
        <v>121380727</v>
      </c>
      <c r="F94" s="9">
        <f>hidden1!F84</f>
        <v>15202588</v>
      </c>
      <c r="G94" s="9">
        <f>hidden1!G84</f>
        <v>15136223</v>
      </c>
      <c r="H94" s="9">
        <f>hidden1!H84</f>
        <v>1841763</v>
      </c>
    </row>
    <row r="95" spans="1:8" x14ac:dyDescent="0.25">
      <c r="A95" s="5" t="str">
        <f>hidden1!A85</f>
        <v xml:space="preserve">    Республика Бурятия</v>
      </c>
      <c r="B95" s="9">
        <f>hidden1!B85</f>
        <v>4241731</v>
      </c>
      <c r="C95" s="9">
        <f>hidden1!C85</f>
        <v>4241731</v>
      </c>
      <c r="D95" s="9">
        <f>hidden1!D85</f>
        <v>4206802</v>
      </c>
      <c r="E95" s="9">
        <f>hidden1!E85</f>
        <v>7328274</v>
      </c>
      <c r="F95" s="9">
        <f>hidden1!F85</f>
        <v>412839</v>
      </c>
      <c r="G95" s="9">
        <f>hidden1!G85</f>
        <v>412693</v>
      </c>
      <c r="H95" s="9">
        <f>hidden1!H85</f>
        <v>37091</v>
      </c>
    </row>
    <row r="96" spans="1:8" x14ac:dyDescent="0.25">
      <c r="A96" s="5" t="str">
        <f>hidden1!A86</f>
        <v xml:space="preserve">    Республика Саха (Якутия)</v>
      </c>
      <c r="B96" s="9">
        <f>hidden1!B86</f>
        <v>25595742</v>
      </c>
      <c r="C96" s="9">
        <f>hidden1!C86</f>
        <v>25595742</v>
      </c>
      <c r="D96" s="9">
        <f>hidden1!D86</f>
        <v>24630574</v>
      </c>
      <c r="E96" s="9">
        <f>hidden1!E86</f>
        <v>19720368</v>
      </c>
      <c r="F96" s="9">
        <f>hidden1!F86</f>
        <v>2494464</v>
      </c>
      <c r="G96" s="9">
        <f>hidden1!G86</f>
        <v>2494173</v>
      </c>
      <c r="H96" s="9">
        <f>hidden1!H86</f>
        <v>199787</v>
      </c>
    </row>
    <row r="97" spans="1:8" x14ac:dyDescent="0.25">
      <c r="A97" s="5" t="str">
        <f>hidden1!A87</f>
        <v xml:space="preserve">    Приморский край</v>
      </c>
      <c r="B97" s="9">
        <f>hidden1!B87</f>
        <v>27207116</v>
      </c>
      <c r="C97" s="9">
        <f>hidden1!C87</f>
        <v>27207116</v>
      </c>
      <c r="D97" s="9">
        <f>hidden1!D87</f>
        <v>26871927</v>
      </c>
      <c r="E97" s="9">
        <f>hidden1!E87</f>
        <v>24496815</v>
      </c>
      <c r="F97" s="9">
        <f>hidden1!F87</f>
        <v>3080679</v>
      </c>
      <c r="G97" s="9">
        <f>hidden1!G87</f>
        <v>3059549</v>
      </c>
      <c r="H97" s="9">
        <f>hidden1!H87</f>
        <v>520285</v>
      </c>
    </row>
    <row r="98" spans="1:8" x14ac:dyDescent="0.25">
      <c r="A98" s="5" t="str">
        <f>hidden1!A88</f>
        <v xml:space="preserve">    Хабаровский край</v>
      </c>
      <c r="B98" s="9">
        <f>hidden1!B88</f>
        <v>22499520</v>
      </c>
      <c r="C98" s="9">
        <f>hidden1!C88</f>
        <v>22498923</v>
      </c>
      <c r="D98" s="9">
        <f>hidden1!D88</f>
        <v>19569259</v>
      </c>
      <c r="E98" s="9">
        <f>hidden1!E88</f>
        <v>17865186</v>
      </c>
      <c r="F98" s="9">
        <f>hidden1!F88</f>
        <v>1371036</v>
      </c>
      <c r="G98" s="9">
        <f>hidden1!G88</f>
        <v>1368868</v>
      </c>
      <c r="H98" s="9">
        <f>hidden1!H88</f>
        <v>127763</v>
      </c>
    </row>
    <row r="99" spans="1:8" x14ac:dyDescent="0.25">
      <c r="A99" s="5" t="str">
        <f>hidden1!A89</f>
        <v xml:space="preserve">    Амурская область</v>
      </c>
      <c r="B99" s="9">
        <f>hidden1!B89</f>
        <v>4008618</v>
      </c>
      <c r="C99" s="9">
        <f>hidden1!C89</f>
        <v>4008618</v>
      </c>
      <c r="D99" s="9">
        <f>hidden1!D89</f>
        <v>3922905</v>
      </c>
      <c r="E99" s="9">
        <f>hidden1!E89</f>
        <v>10987425</v>
      </c>
      <c r="F99" s="9">
        <f>hidden1!F89</f>
        <v>1617130</v>
      </c>
      <c r="G99" s="9">
        <f>hidden1!G89</f>
        <v>1616845</v>
      </c>
      <c r="H99" s="9">
        <f>hidden1!H89</f>
        <v>149442</v>
      </c>
    </row>
    <row r="100" spans="1:8" x14ac:dyDescent="0.25">
      <c r="A100" s="5" t="str">
        <f>hidden1!A90</f>
        <v xml:space="preserve">    Камчатский край</v>
      </c>
      <c r="B100" s="9">
        <f>hidden1!B90</f>
        <v>6572960</v>
      </c>
      <c r="C100" s="9">
        <f>hidden1!C90</f>
        <v>6572960</v>
      </c>
      <c r="D100" s="9">
        <f>hidden1!D90</f>
        <v>6537526</v>
      </c>
      <c r="E100" s="9">
        <f>hidden1!E90</f>
        <v>8282880</v>
      </c>
      <c r="F100" s="9">
        <f>hidden1!F90</f>
        <v>407168</v>
      </c>
      <c r="G100" s="9">
        <f>hidden1!G90</f>
        <v>407038</v>
      </c>
      <c r="H100" s="9">
        <f>hidden1!H90</f>
        <v>46923</v>
      </c>
    </row>
    <row r="101" spans="1:8" x14ac:dyDescent="0.25">
      <c r="A101" s="5" t="str">
        <f>hidden1!A91</f>
        <v xml:space="preserve">    Магаданская область</v>
      </c>
      <c r="B101" s="9">
        <f>hidden1!B91</f>
        <v>-1496053</v>
      </c>
      <c r="C101" s="9">
        <f>hidden1!C91</f>
        <v>-1496053</v>
      </c>
      <c r="D101" s="9">
        <f>hidden1!D91</f>
        <v>-1540940</v>
      </c>
      <c r="E101" s="9">
        <f>hidden1!E91</f>
        <v>4929844</v>
      </c>
      <c r="F101" s="9">
        <f>hidden1!F91</f>
        <v>456464</v>
      </c>
      <c r="G101" s="9">
        <f>hidden1!G91</f>
        <v>456033</v>
      </c>
      <c r="H101" s="9">
        <f>hidden1!H91</f>
        <v>44533</v>
      </c>
    </row>
    <row r="102" spans="1:8" x14ac:dyDescent="0.25">
      <c r="A102" s="5" t="str">
        <f>hidden1!A92</f>
        <v xml:space="preserve">    Сахалинская область</v>
      </c>
      <c r="B102" s="9">
        <f>hidden1!B92</f>
        <v>10365832</v>
      </c>
      <c r="C102" s="9">
        <f>hidden1!C92</f>
        <v>10365832</v>
      </c>
      <c r="D102" s="9">
        <f>hidden1!D92</f>
        <v>10089697</v>
      </c>
      <c r="E102" s="9">
        <f>hidden1!E92</f>
        <v>10899656</v>
      </c>
      <c r="F102" s="9">
        <f>hidden1!F92</f>
        <v>1165873</v>
      </c>
      <c r="G102" s="9">
        <f>hidden1!G92</f>
        <v>1125203</v>
      </c>
      <c r="H102" s="9">
        <f>hidden1!H92</f>
        <v>126991</v>
      </c>
    </row>
    <row r="103" spans="1:8" x14ac:dyDescent="0.25">
      <c r="A103" s="5" t="str">
        <f>hidden1!A93</f>
        <v xml:space="preserve">    Забайкальский край</v>
      </c>
      <c r="B103" s="9">
        <f>hidden1!B93</f>
        <v>7690764</v>
      </c>
      <c r="C103" s="9">
        <f>hidden1!C93</f>
        <v>7690764</v>
      </c>
      <c r="D103" s="9">
        <f>hidden1!D93</f>
        <v>7605272</v>
      </c>
      <c r="E103" s="9">
        <f>hidden1!E93</f>
        <v>9788591</v>
      </c>
      <c r="F103" s="9">
        <f>hidden1!F93</f>
        <v>619508</v>
      </c>
      <c r="G103" s="9">
        <f>hidden1!G93</f>
        <v>618394</v>
      </c>
      <c r="H103" s="9">
        <f>hidden1!H93</f>
        <v>55762</v>
      </c>
    </row>
    <row r="104" spans="1:8" x14ac:dyDescent="0.25">
      <c r="A104" s="5" t="str">
        <f>hidden1!A94</f>
        <v xml:space="preserve">    Еврейская автономная область</v>
      </c>
      <c r="B104" s="9">
        <f>hidden1!B94</f>
        <v>1110230</v>
      </c>
      <c r="C104" s="9">
        <f>hidden1!C94</f>
        <v>1110230</v>
      </c>
      <c r="D104" s="9">
        <f>hidden1!D94</f>
        <v>1083901</v>
      </c>
      <c r="E104" s="9">
        <f>hidden1!E94</f>
        <v>1321008</v>
      </c>
      <c r="F104" s="9">
        <f>hidden1!F94</f>
        <v>45877</v>
      </c>
      <c r="G104" s="9">
        <f>hidden1!G94</f>
        <v>45877</v>
      </c>
      <c r="H104" s="9">
        <f>hidden1!H94</f>
        <v>2531</v>
      </c>
    </row>
    <row r="105" spans="1:8" x14ac:dyDescent="0.25">
      <c r="A105" s="5" t="str">
        <f>hidden1!A95</f>
        <v xml:space="preserve">    Чукотский автономный округ</v>
      </c>
      <c r="B105" s="9">
        <f>hidden1!B95</f>
        <v>1279039</v>
      </c>
      <c r="C105" s="9">
        <f>hidden1!C95</f>
        <v>1279039</v>
      </c>
      <c r="D105" s="9">
        <f>hidden1!D95</f>
        <v>1265981</v>
      </c>
      <c r="E105" s="9">
        <f>hidden1!E95</f>
        <v>5760680</v>
      </c>
      <c r="F105" s="9">
        <f>hidden1!F95</f>
        <v>3531550</v>
      </c>
      <c r="G105" s="9">
        <f>hidden1!G95</f>
        <v>3531550</v>
      </c>
      <c r="H105" s="9">
        <f>hidden1!H95</f>
        <v>530655</v>
      </c>
    </row>
    <row r="106" spans="1:8" x14ac:dyDescent="0.25">
      <c r="A106" s="5" t="str">
        <f>hidden1!A101</f>
        <v xml:space="preserve">  МИ ФНС РОССИИ ПО УПРАВЛЕНИЮ ДОЛГОМ</v>
      </c>
      <c r="B106" s="9">
        <f>hidden1!B101</f>
        <v>-182</v>
      </c>
      <c r="C106" s="9">
        <f>hidden1!C101</f>
        <v>-182</v>
      </c>
      <c r="D106" s="9">
        <f>hidden1!D101</f>
        <v>-188</v>
      </c>
      <c r="E106" s="9">
        <f>hidden1!E101</f>
        <v>-203</v>
      </c>
      <c r="F106" s="9">
        <f>hidden1!F101</f>
        <v>0</v>
      </c>
      <c r="G106" s="9">
        <f>hidden1!G101</f>
        <v>0</v>
      </c>
      <c r="H106" s="9">
        <f>hidden1!H101</f>
        <v>0</v>
      </c>
    </row>
    <row r="107" spans="1:8" x14ac:dyDescent="0.25">
      <c r="A107" s="5"/>
      <c r="B107" s="9"/>
      <c r="C107" s="9"/>
      <c r="D107" s="9"/>
      <c r="E107" s="9"/>
      <c r="F107" s="9"/>
      <c r="G107" s="9"/>
      <c r="H107"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3" zoomScaleNormal="93" workbookViewId="0">
      <selection activeCell="A106" sqref="A106:XFD110"/>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марта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0</v>
      </c>
      <c r="C11" s="9">
        <f>hidden1!J1</f>
        <v>0</v>
      </c>
      <c r="D11" s="9">
        <f>hidden1!K1</f>
        <v>0</v>
      </c>
      <c r="E11" s="9">
        <f>hidden1!L1</f>
        <v>320099139</v>
      </c>
      <c r="F11" s="9">
        <f>hidden1!M1</f>
        <v>4199</v>
      </c>
      <c r="G11" s="9">
        <f>hidden1!N1</f>
        <v>1074861</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0</v>
      </c>
      <c r="C13" s="9">
        <f>hidden1!J3</f>
        <v>0</v>
      </c>
      <c r="D13" s="9">
        <f>hidden1!K3</f>
        <v>0</v>
      </c>
      <c r="E13" s="9">
        <f>hidden1!L3</f>
        <v>166345812</v>
      </c>
      <c r="F13" s="9">
        <f>hidden1!M3</f>
        <v>3507</v>
      </c>
      <c r="G13" s="9">
        <f>hidden1!N3</f>
        <v>557560</v>
      </c>
    </row>
    <row r="14" spans="1:7" ht="12.75" customHeight="1" x14ac:dyDescent="0.25">
      <c r="A14" s="5" t="str">
        <f>hidden1!A4</f>
        <v xml:space="preserve">    Белгородская область</v>
      </c>
      <c r="B14" s="9">
        <f>hidden1!I4</f>
        <v>0</v>
      </c>
      <c r="C14" s="9">
        <f>hidden1!J4</f>
        <v>0</v>
      </c>
      <c r="D14" s="9">
        <f>hidden1!K4</f>
        <v>0</v>
      </c>
      <c r="E14" s="9">
        <f>hidden1!L4</f>
        <v>1176151</v>
      </c>
      <c r="F14" s="9">
        <f>hidden1!M4</f>
        <v>0</v>
      </c>
      <c r="G14" s="9">
        <f>hidden1!N4</f>
        <v>1364</v>
      </c>
    </row>
    <row r="15" spans="1:7" ht="12.75" customHeight="1" x14ac:dyDescent="0.25">
      <c r="A15" s="5" t="str">
        <f>hidden1!A5</f>
        <v xml:space="preserve">    Брянская область</v>
      </c>
      <c r="B15" s="9">
        <f>hidden1!I5</f>
        <v>0</v>
      </c>
      <c r="C15" s="9">
        <f>hidden1!J5</f>
        <v>0</v>
      </c>
      <c r="D15" s="9">
        <f>hidden1!K5</f>
        <v>0</v>
      </c>
      <c r="E15" s="9">
        <f>hidden1!L5</f>
        <v>683077</v>
      </c>
      <c r="F15" s="9">
        <f>hidden1!M5</f>
        <v>0</v>
      </c>
      <c r="G15" s="9">
        <f>hidden1!N5</f>
        <v>1506</v>
      </c>
    </row>
    <row r="16" spans="1:7" ht="12.75" customHeight="1" x14ac:dyDescent="0.25">
      <c r="A16" s="5" t="str">
        <f>hidden1!A6</f>
        <v xml:space="preserve">    Владимирская область</v>
      </c>
      <c r="B16" s="9">
        <f>hidden1!I6</f>
        <v>0</v>
      </c>
      <c r="C16" s="9">
        <f>hidden1!J6</f>
        <v>0</v>
      </c>
      <c r="D16" s="9">
        <f>hidden1!K6</f>
        <v>0</v>
      </c>
      <c r="E16" s="9">
        <f>hidden1!L6</f>
        <v>1602809</v>
      </c>
      <c r="F16" s="9">
        <f>hidden1!M6</f>
        <v>452</v>
      </c>
      <c r="G16" s="9">
        <f>hidden1!N6</f>
        <v>752</v>
      </c>
    </row>
    <row r="17" spans="1:7" ht="12.75" customHeight="1" x14ac:dyDescent="0.25">
      <c r="A17" s="5" t="str">
        <f>hidden1!A7</f>
        <v xml:space="preserve">    Воронежская область</v>
      </c>
      <c r="B17" s="9">
        <f>hidden1!I7</f>
        <v>0</v>
      </c>
      <c r="C17" s="9">
        <f>hidden1!J7</f>
        <v>0</v>
      </c>
      <c r="D17" s="9">
        <f>hidden1!K7</f>
        <v>0</v>
      </c>
      <c r="E17" s="9">
        <f>hidden1!L7</f>
        <v>2135508</v>
      </c>
      <c r="F17" s="9">
        <f>hidden1!M7</f>
        <v>0</v>
      </c>
      <c r="G17" s="9">
        <f>hidden1!N7</f>
        <v>2427</v>
      </c>
    </row>
    <row r="18" spans="1:7" ht="12.75" customHeight="1" x14ac:dyDescent="0.25">
      <c r="A18" s="5" t="str">
        <f>hidden1!A8</f>
        <v xml:space="preserve">    Ивановская область</v>
      </c>
      <c r="B18" s="9">
        <f>hidden1!I8</f>
        <v>0</v>
      </c>
      <c r="C18" s="9">
        <f>hidden1!J8</f>
        <v>0</v>
      </c>
      <c r="D18" s="9">
        <f>hidden1!K8</f>
        <v>0</v>
      </c>
      <c r="E18" s="9">
        <f>hidden1!L8</f>
        <v>572081</v>
      </c>
      <c r="F18" s="9">
        <f>hidden1!M8</f>
        <v>0</v>
      </c>
      <c r="G18" s="9">
        <f>hidden1!N8</f>
        <v>1759</v>
      </c>
    </row>
    <row r="19" spans="1:7" ht="12.75" customHeight="1" x14ac:dyDescent="0.25">
      <c r="A19" s="5" t="str">
        <f>hidden1!A9</f>
        <v xml:space="preserve">    Калужская область</v>
      </c>
      <c r="B19" s="9">
        <f>hidden1!I9</f>
        <v>0</v>
      </c>
      <c r="C19" s="9">
        <f>hidden1!J9</f>
        <v>0</v>
      </c>
      <c r="D19" s="9">
        <f>hidden1!K9</f>
        <v>0</v>
      </c>
      <c r="E19" s="9">
        <f>hidden1!L9</f>
        <v>1499605</v>
      </c>
      <c r="F19" s="9">
        <f>hidden1!M9</f>
        <v>0</v>
      </c>
      <c r="G19" s="9">
        <f>hidden1!N9</f>
        <v>6600</v>
      </c>
    </row>
    <row r="20" spans="1:7" ht="12.75" customHeight="1" x14ac:dyDescent="0.25">
      <c r="A20" s="5" t="str">
        <f>hidden1!A10</f>
        <v xml:space="preserve">    Костромская область</v>
      </c>
      <c r="B20" s="9">
        <f>hidden1!I10</f>
        <v>0</v>
      </c>
      <c r="C20" s="9">
        <f>hidden1!J10</f>
        <v>0</v>
      </c>
      <c r="D20" s="9">
        <f>hidden1!K10</f>
        <v>0</v>
      </c>
      <c r="E20" s="9">
        <f>hidden1!L10</f>
        <v>414285</v>
      </c>
      <c r="F20" s="9">
        <f>hidden1!M10</f>
        <v>0</v>
      </c>
      <c r="G20" s="9">
        <f>hidden1!N10</f>
        <v>18</v>
      </c>
    </row>
    <row r="21" spans="1:7" ht="12.75" customHeight="1" x14ac:dyDescent="0.25">
      <c r="A21" s="5" t="str">
        <f>hidden1!A11</f>
        <v xml:space="preserve">    Курская область</v>
      </c>
      <c r="B21" s="9">
        <f>hidden1!I11</f>
        <v>0</v>
      </c>
      <c r="C21" s="9">
        <f>hidden1!J11</f>
        <v>0</v>
      </c>
      <c r="D21" s="9">
        <f>hidden1!K11</f>
        <v>0</v>
      </c>
      <c r="E21" s="9">
        <f>hidden1!L11</f>
        <v>702752</v>
      </c>
      <c r="F21" s="9">
        <f>hidden1!M11</f>
        <v>0</v>
      </c>
      <c r="G21" s="9">
        <f>hidden1!N11</f>
        <v>1573</v>
      </c>
    </row>
    <row r="22" spans="1:7" ht="12.75" customHeight="1" x14ac:dyDescent="0.25">
      <c r="A22" s="5" t="str">
        <f>hidden1!A12</f>
        <v xml:space="preserve">    Липецкая область</v>
      </c>
      <c r="B22" s="9">
        <f>hidden1!I12</f>
        <v>0</v>
      </c>
      <c r="C22" s="9">
        <f>hidden1!J12</f>
        <v>0</v>
      </c>
      <c r="D22" s="9">
        <f>hidden1!K12</f>
        <v>0</v>
      </c>
      <c r="E22" s="9">
        <f>hidden1!L12</f>
        <v>965538</v>
      </c>
      <c r="F22" s="9">
        <f>hidden1!M12</f>
        <v>9</v>
      </c>
      <c r="G22" s="9">
        <f>hidden1!N12</f>
        <v>139</v>
      </c>
    </row>
    <row r="23" spans="1:7" ht="12.75" customHeight="1" x14ac:dyDescent="0.25">
      <c r="A23" s="5" t="str">
        <f>hidden1!A13</f>
        <v xml:space="preserve">    Московская область</v>
      </c>
      <c r="B23" s="9">
        <f>hidden1!I13</f>
        <v>0</v>
      </c>
      <c r="C23" s="9">
        <f>hidden1!J13</f>
        <v>0</v>
      </c>
      <c r="D23" s="9">
        <f>hidden1!K13</f>
        <v>0</v>
      </c>
      <c r="E23" s="9">
        <f>hidden1!L13</f>
        <v>37557796</v>
      </c>
      <c r="F23" s="9">
        <f>hidden1!M13</f>
        <v>894</v>
      </c>
      <c r="G23" s="9">
        <f>hidden1!N13</f>
        <v>83589</v>
      </c>
    </row>
    <row r="24" spans="1:7" ht="12.75" customHeight="1" x14ac:dyDescent="0.25">
      <c r="A24" s="5" t="str">
        <f>hidden1!A14</f>
        <v xml:space="preserve">    Орловская область</v>
      </c>
      <c r="B24" s="9">
        <f>hidden1!I14</f>
        <v>0</v>
      </c>
      <c r="C24" s="9">
        <f>hidden1!J14</f>
        <v>0</v>
      </c>
      <c r="D24" s="9">
        <f>hidden1!K14</f>
        <v>0</v>
      </c>
      <c r="E24" s="9">
        <f>hidden1!L14</f>
        <v>359862</v>
      </c>
      <c r="F24" s="9">
        <f>hidden1!M14</f>
        <v>0</v>
      </c>
      <c r="G24" s="9">
        <f>hidden1!N14</f>
        <v>1</v>
      </c>
    </row>
    <row r="25" spans="1:7" ht="12.75" customHeight="1" x14ac:dyDescent="0.25">
      <c r="A25" s="5" t="str">
        <f>hidden1!A15</f>
        <v xml:space="preserve">    Рязанская область</v>
      </c>
      <c r="B25" s="9">
        <f>hidden1!I15</f>
        <v>0</v>
      </c>
      <c r="C25" s="9">
        <f>hidden1!J15</f>
        <v>0</v>
      </c>
      <c r="D25" s="9">
        <f>hidden1!K15</f>
        <v>0</v>
      </c>
      <c r="E25" s="9">
        <f>hidden1!L15</f>
        <v>948952</v>
      </c>
      <c r="F25" s="9">
        <f>hidden1!M15</f>
        <v>0</v>
      </c>
      <c r="G25" s="9">
        <f>hidden1!N15</f>
        <v>110</v>
      </c>
    </row>
    <row r="26" spans="1:7" ht="12.75" customHeight="1" x14ac:dyDescent="0.25">
      <c r="A26" s="5" t="str">
        <f>hidden1!A16</f>
        <v xml:space="preserve">    Смоленская область</v>
      </c>
      <c r="B26" s="9">
        <f>hidden1!I16</f>
        <v>0</v>
      </c>
      <c r="C26" s="9">
        <f>hidden1!J16</f>
        <v>0</v>
      </c>
      <c r="D26" s="9">
        <f>hidden1!K16</f>
        <v>0</v>
      </c>
      <c r="E26" s="9">
        <f>hidden1!L16</f>
        <v>870548</v>
      </c>
      <c r="F26" s="9">
        <f>hidden1!M16</f>
        <v>0</v>
      </c>
      <c r="G26" s="9">
        <f>hidden1!N16</f>
        <v>5031</v>
      </c>
    </row>
    <row r="27" spans="1:7" ht="12.75" customHeight="1" x14ac:dyDescent="0.25">
      <c r="A27" s="5" t="str">
        <f>hidden1!A17</f>
        <v xml:space="preserve">    Тамбовская область</v>
      </c>
      <c r="B27" s="9">
        <f>hidden1!I17</f>
        <v>0</v>
      </c>
      <c r="C27" s="9">
        <f>hidden1!J17</f>
        <v>0</v>
      </c>
      <c r="D27" s="9">
        <f>hidden1!K17</f>
        <v>0</v>
      </c>
      <c r="E27" s="9">
        <f>hidden1!L17</f>
        <v>642016</v>
      </c>
      <c r="F27" s="9">
        <f>hidden1!M17</f>
        <v>0</v>
      </c>
      <c r="G27" s="9">
        <f>hidden1!N17</f>
        <v>3537</v>
      </c>
    </row>
    <row r="28" spans="1:7" ht="12.75" customHeight="1" x14ac:dyDescent="0.25">
      <c r="A28" s="5" t="str">
        <f>hidden1!A18</f>
        <v xml:space="preserve">    Тверская область</v>
      </c>
      <c r="B28" s="9">
        <f>hidden1!I18</f>
        <v>0</v>
      </c>
      <c r="C28" s="9">
        <f>hidden1!J18</f>
        <v>0</v>
      </c>
      <c r="D28" s="9">
        <f>hidden1!K18</f>
        <v>0</v>
      </c>
      <c r="E28" s="9">
        <f>hidden1!L18</f>
        <v>1079971</v>
      </c>
      <c r="F28" s="9">
        <f>hidden1!M18</f>
        <v>0</v>
      </c>
      <c r="G28" s="9">
        <f>hidden1!N18</f>
        <v>1623</v>
      </c>
    </row>
    <row r="29" spans="1:7" ht="12.75" customHeight="1" x14ac:dyDescent="0.25">
      <c r="A29" s="5" t="str">
        <f>hidden1!A19</f>
        <v xml:space="preserve">    Тульская область</v>
      </c>
      <c r="B29" s="9">
        <f>hidden1!I19</f>
        <v>0</v>
      </c>
      <c r="C29" s="9">
        <f>hidden1!J19</f>
        <v>0</v>
      </c>
      <c r="D29" s="9">
        <f>hidden1!K19</f>
        <v>0</v>
      </c>
      <c r="E29" s="9">
        <f>hidden1!L19</f>
        <v>1928324</v>
      </c>
      <c r="F29" s="9">
        <f>hidden1!M19</f>
        <v>0</v>
      </c>
      <c r="G29" s="9">
        <f>hidden1!N19</f>
        <v>13774</v>
      </c>
    </row>
    <row r="30" spans="1:7" ht="13.65" customHeight="1" x14ac:dyDescent="0.25">
      <c r="A30" s="5" t="str">
        <f>hidden1!A20</f>
        <v xml:space="preserve">    Ярославская область</v>
      </c>
      <c r="B30" s="9">
        <f>hidden1!I20</f>
        <v>0</v>
      </c>
      <c r="C30" s="9">
        <f>hidden1!J20</f>
        <v>0</v>
      </c>
      <c r="D30" s="9">
        <f>hidden1!K20</f>
        <v>0</v>
      </c>
      <c r="E30" s="9">
        <f>hidden1!L20</f>
        <v>1845990</v>
      </c>
      <c r="F30" s="9">
        <f>hidden1!M20</f>
        <v>0</v>
      </c>
      <c r="G30" s="9">
        <f>hidden1!N20</f>
        <v>1337</v>
      </c>
    </row>
    <row r="31" spans="1:7" ht="12.75" customHeight="1" x14ac:dyDescent="0.25">
      <c r="A31" s="5" t="str">
        <f>hidden1!A21</f>
        <v xml:space="preserve">    город Москва</v>
      </c>
      <c r="B31" s="9">
        <f>hidden1!I21</f>
        <v>0</v>
      </c>
      <c r="C31" s="9">
        <f>hidden1!J21</f>
        <v>0</v>
      </c>
      <c r="D31" s="9">
        <f>hidden1!K21</f>
        <v>0</v>
      </c>
      <c r="E31" s="9">
        <f>hidden1!L21</f>
        <v>111360547</v>
      </c>
      <c r="F31" s="9">
        <f>hidden1!M21</f>
        <v>2152</v>
      </c>
      <c r="G31" s="9">
        <f>hidden1!N21</f>
        <v>432420</v>
      </c>
    </row>
    <row r="32" spans="1:7" ht="12.75" customHeight="1" x14ac:dyDescent="0.25">
      <c r="A32" s="5" t="str">
        <f>hidden1!A22</f>
        <v xml:space="preserve">  СЕВЕРО-ЗАПАДНЫЙ ФЕДЕРАЛЬНЫЙ ОКРУГ</v>
      </c>
      <c r="B32" s="9">
        <f>hidden1!I22</f>
        <v>0</v>
      </c>
      <c r="C32" s="9">
        <f>hidden1!J22</f>
        <v>0</v>
      </c>
      <c r="D32" s="9">
        <f>hidden1!K22</f>
        <v>0</v>
      </c>
      <c r="E32" s="9">
        <f>hidden1!L22</f>
        <v>44825896</v>
      </c>
      <c r="F32" s="9">
        <f>hidden1!M22</f>
        <v>-2025</v>
      </c>
      <c r="G32" s="9">
        <f>hidden1!N22</f>
        <v>152019</v>
      </c>
    </row>
    <row r="33" spans="1:7" ht="12.75" customHeight="1" x14ac:dyDescent="0.25">
      <c r="A33" s="5" t="str">
        <f>hidden1!A23</f>
        <v xml:space="preserve">    Республика Карелия</v>
      </c>
      <c r="B33" s="9">
        <f>hidden1!I23</f>
        <v>0</v>
      </c>
      <c r="C33" s="9">
        <f>hidden1!J23</f>
        <v>0</v>
      </c>
      <c r="D33" s="9">
        <f>hidden1!K23</f>
        <v>0</v>
      </c>
      <c r="E33" s="9">
        <f>hidden1!L23</f>
        <v>549456</v>
      </c>
      <c r="F33" s="9">
        <f>hidden1!M23</f>
        <v>0</v>
      </c>
      <c r="G33" s="9">
        <f>hidden1!N23</f>
        <v>1579</v>
      </c>
    </row>
    <row r="34" spans="1:7" ht="12.75" customHeight="1" x14ac:dyDescent="0.25">
      <c r="A34" s="5" t="str">
        <f>hidden1!A24</f>
        <v xml:space="preserve">    Республика Коми</v>
      </c>
      <c r="B34" s="9">
        <f>hidden1!I24</f>
        <v>0</v>
      </c>
      <c r="C34" s="9">
        <f>hidden1!J24</f>
        <v>0</v>
      </c>
      <c r="D34" s="9">
        <f>hidden1!K24</f>
        <v>0</v>
      </c>
      <c r="E34" s="9">
        <f>hidden1!L24</f>
        <v>624004</v>
      </c>
      <c r="F34" s="9">
        <f>hidden1!M24</f>
        <v>375</v>
      </c>
      <c r="G34" s="9">
        <f>hidden1!N24</f>
        <v>4</v>
      </c>
    </row>
    <row r="35" spans="1:7" ht="12.75" customHeight="1" x14ac:dyDescent="0.25">
      <c r="A35" s="5" t="str">
        <f>hidden1!A25</f>
        <v xml:space="preserve">    Архангельская область</v>
      </c>
      <c r="B35" s="9">
        <f>hidden1!I25</f>
        <v>0</v>
      </c>
      <c r="C35" s="9">
        <f>hidden1!J25</f>
        <v>0</v>
      </c>
      <c r="D35" s="9">
        <f>hidden1!K25</f>
        <v>0</v>
      </c>
      <c r="E35" s="9">
        <f>hidden1!L25</f>
        <v>612550</v>
      </c>
      <c r="F35" s="9">
        <f>hidden1!M25</f>
        <v>7</v>
      </c>
      <c r="G35" s="9">
        <f>hidden1!N25</f>
        <v>227</v>
      </c>
    </row>
    <row r="36" spans="1:7" ht="12.75" customHeight="1" x14ac:dyDescent="0.25">
      <c r="A36" s="5" t="str">
        <f>hidden1!A26</f>
        <v xml:space="preserve">    Вологодская область</v>
      </c>
      <c r="B36" s="9">
        <f>hidden1!I26</f>
        <v>0</v>
      </c>
      <c r="C36" s="9">
        <f>hidden1!J26</f>
        <v>0</v>
      </c>
      <c r="D36" s="9">
        <f>hidden1!K26</f>
        <v>0</v>
      </c>
      <c r="E36" s="9">
        <f>hidden1!L26</f>
        <v>1299138</v>
      </c>
      <c r="F36" s="9">
        <f>hidden1!M26</f>
        <v>0</v>
      </c>
      <c r="G36" s="9">
        <f>hidden1!N26</f>
        <v>289</v>
      </c>
    </row>
    <row r="37" spans="1:7" ht="12.75" customHeight="1" x14ac:dyDescent="0.25">
      <c r="A37" s="5" t="str">
        <f>hidden1!A27</f>
        <v xml:space="preserve">    Калининградская область</v>
      </c>
      <c r="B37" s="9">
        <f>hidden1!I27</f>
        <v>0</v>
      </c>
      <c r="C37" s="9">
        <f>hidden1!J27</f>
        <v>0</v>
      </c>
      <c r="D37" s="9">
        <f>hidden1!K27</f>
        <v>0</v>
      </c>
      <c r="E37" s="9">
        <f>hidden1!L27</f>
        <v>1065470</v>
      </c>
      <c r="F37" s="9">
        <f>hidden1!M27</f>
        <v>1754</v>
      </c>
      <c r="G37" s="9">
        <f>hidden1!N27</f>
        <v>16013</v>
      </c>
    </row>
    <row r="38" spans="1:7" ht="12.75" customHeight="1" x14ac:dyDescent="0.25">
      <c r="A38" s="5" t="str">
        <f>hidden1!A28</f>
        <v xml:space="preserve">    Ленинградская область</v>
      </c>
      <c r="B38" s="9">
        <f>hidden1!I28</f>
        <v>0</v>
      </c>
      <c r="C38" s="9">
        <f>hidden1!J28</f>
        <v>0</v>
      </c>
      <c r="D38" s="9">
        <f>hidden1!K28</f>
        <v>0</v>
      </c>
      <c r="E38" s="9">
        <f>hidden1!L28</f>
        <v>6158902</v>
      </c>
      <c r="F38" s="9">
        <f>hidden1!M28</f>
        <v>0</v>
      </c>
      <c r="G38" s="9">
        <f>hidden1!N28</f>
        <v>16433</v>
      </c>
    </row>
    <row r="39" spans="1:7" ht="12.75" customHeight="1" x14ac:dyDescent="0.25">
      <c r="A39" s="5" t="str">
        <f>hidden1!A29</f>
        <v xml:space="preserve">    Мурманская область</v>
      </c>
      <c r="B39" s="9">
        <f>hidden1!I29</f>
        <v>0</v>
      </c>
      <c r="C39" s="9">
        <f>hidden1!J29</f>
        <v>0</v>
      </c>
      <c r="D39" s="9">
        <f>hidden1!K29</f>
        <v>0</v>
      </c>
      <c r="E39" s="9">
        <f>hidden1!L29</f>
        <v>1050385</v>
      </c>
      <c r="F39" s="9">
        <f>hidden1!M29</f>
        <v>0</v>
      </c>
      <c r="G39" s="9">
        <f>hidden1!N29</f>
        <v>5336</v>
      </c>
    </row>
    <row r="40" spans="1:7" ht="12.75" customHeight="1" x14ac:dyDescent="0.25">
      <c r="A40" s="5" t="str">
        <f>hidden1!A30</f>
        <v xml:space="preserve">    Новгородская область</v>
      </c>
      <c r="B40" s="9">
        <f>hidden1!I30</f>
        <v>0</v>
      </c>
      <c r="C40" s="9">
        <f>hidden1!J30</f>
        <v>0</v>
      </c>
      <c r="D40" s="9">
        <f>hidden1!K30</f>
        <v>0</v>
      </c>
      <c r="E40" s="9">
        <f>hidden1!L30</f>
        <v>363166</v>
      </c>
      <c r="F40" s="9">
        <f>hidden1!M30</f>
        <v>0</v>
      </c>
      <c r="G40" s="9">
        <f>hidden1!N30</f>
        <v>1053</v>
      </c>
    </row>
    <row r="41" spans="1:7" ht="12.75" customHeight="1" x14ac:dyDescent="0.25">
      <c r="A41" s="5" t="str">
        <f>hidden1!A31</f>
        <v xml:space="preserve">    Псковская область</v>
      </c>
      <c r="B41" s="9">
        <f>hidden1!I31</f>
        <v>0</v>
      </c>
      <c r="C41" s="9">
        <f>hidden1!J31</f>
        <v>0</v>
      </c>
      <c r="D41" s="9">
        <f>hidden1!K31</f>
        <v>0</v>
      </c>
      <c r="E41" s="9">
        <f>hidden1!L31</f>
        <v>336981</v>
      </c>
      <c r="F41" s="9">
        <f>hidden1!M31</f>
        <v>0</v>
      </c>
      <c r="G41" s="9">
        <f>hidden1!N31</f>
        <v>498</v>
      </c>
    </row>
    <row r="42" spans="1:7" ht="12.75" customHeight="1" x14ac:dyDescent="0.25">
      <c r="A42" s="5" t="str">
        <f>hidden1!A32</f>
        <v xml:space="preserve">    город Санкт-Петербург</v>
      </c>
      <c r="B42" s="9">
        <f>hidden1!I32</f>
        <v>0</v>
      </c>
      <c r="C42" s="9">
        <f>hidden1!J32</f>
        <v>0</v>
      </c>
      <c r="D42" s="9">
        <f>hidden1!K32</f>
        <v>0</v>
      </c>
      <c r="E42" s="9">
        <f>hidden1!L32</f>
        <v>32432797</v>
      </c>
      <c r="F42" s="9">
        <f>hidden1!M32</f>
        <v>-4161</v>
      </c>
      <c r="G42" s="9">
        <f>hidden1!N32</f>
        <v>108401</v>
      </c>
    </row>
    <row r="43" spans="1:7" ht="12.75" customHeight="1" x14ac:dyDescent="0.25">
      <c r="A43" s="5" t="str">
        <f>hidden1!A33</f>
        <v xml:space="preserve">    Ненецкий автономный округ</v>
      </c>
      <c r="B43" s="9">
        <f>hidden1!I33</f>
        <v>0</v>
      </c>
      <c r="C43" s="9">
        <f>hidden1!J33</f>
        <v>0</v>
      </c>
      <c r="D43" s="9">
        <f>hidden1!K33</f>
        <v>0</v>
      </c>
      <c r="E43" s="9">
        <f>hidden1!L33</f>
        <v>333047</v>
      </c>
      <c r="F43" s="9">
        <f>hidden1!M33</f>
        <v>0</v>
      </c>
      <c r="G43" s="9">
        <f>hidden1!N33</f>
        <v>2186</v>
      </c>
    </row>
    <row r="44" spans="1:7" ht="12.75" customHeight="1" x14ac:dyDescent="0.25">
      <c r="A44" s="5" t="str">
        <f>hidden1!A34</f>
        <v xml:space="preserve">  СЕВЕРО-КАВКАЗСКИЙ ФЕДЕРАЛЬНЫЙ ОКРУГ</v>
      </c>
      <c r="B44" s="9">
        <f>hidden1!I34</f>
        <v>0</v>
      </c>
      <c r="C44" s="9">
        <f>hidden1!J34</f>
        <v>0</v>
      </c>
      <c r="D44" s="9">
        <f>hidden1!K34</f>
        <v>0</v>
      </c>
      <c r="E44" s="9">
        <f>hidden1!L34</f>
        <v>2859117</v>
      </c>
      <c r="F44" s="9">
        <f>hidden1!M34</f>
        <v>27</v>
      </c>
      <c r="G44" s="9">
        <f>hidden1!N34</f>
        <v>2875</v>
      </c>
    </row>
    <row r="45" spans="1:7" ht="12.75" customHeight="1" x14ac:dyDescent="0.25">
      <c r="A45" s="5" t="str">
        <f>hidden1!A35</f>
        <v xml:space="preserve">    Республика Дагестан</v>
      </c>
      <c r="B45" s="9">
        <f>hidden1!I35</f>
        <v>0</v>
      </c>
      <c r="C45" s="9">
        <f>hidden1!J35</f>
        <v>0</v>
      </c>
      <c r="D45" s="9">
        <f>hidden1!K35</f>
        <v>0</v>
      </c>
      <c r="E45" s="9">
        <f>hidden1!L35</f>
        <v>419433</v>
      </c>
      <c r="F45" s="9">
        <f>hidden1!M35</f>
        <v>0</v>
      </c>
      <c r="G45" s="9">
        <f>hidden1!N35</f>
        <v>109</v>
      </c>
    </row>
    <row r="46" spans="1:7" ht="12.75" customHeight="1" x14ac:dyDescent="0.25">
      <c r="A46" s="5" t="str">
        <f>hidden1!A36</f>
        <v xml:space="preserve">    Республика Ингушетия</v>
      </c>
      <c r="B46" s="9">
        <f>hidden1!I36</f>
        <v>0</v>
      </c>
      <c r="C46" s="9">
        <f>hidden1!J36</f>
        <v>0</v>
      </c>
      <c r="D46" s="9">
        <f>hidden1!K36</f>
        <v>0</v>
      </c>
      <c r="E46" s="9">
        <f>hidden1!L36</f>
        <v>125986</v>
      </c>
      <c r="F46" s="9">
        <f>hidden1!M36</f>
        <v>0</v>
      </c>
      <c r="G46" s="9">
        <f>hidden1!N36</f>
        <v>0</v>
      </c>
    </row>
    <row r="47" spans="1:7" ht="12.75" customHeight="1" x14ac:dyDescent="0.25">
      <c r="A47" s="5" t="str">
        <f>hidden1!A37</f>
        <v xml:space="preserve">    Кабардино-Балкарская Республика</v>
      </c>
      <c r="B47" s="9">
        <f>hidden1!I37</f>
        <v>0</v>
      </c>
      <c r="C47" s="9">
        <f>hidden1!J37</f>
        <v>0</v>
      </c>
      <c r="D47" s="9">
        <f>hidden1!K37</f>
        <v>0</v>
      </c>
      <c r="E47" s="9">
        <f>hidden1!L37</f>
        <v>228057</v>
      </c>
      <c r="F47" s="9">
        <f>hidden1!M37</f>
        <v>0</v>
      </c>
      <c r="G47" s="9">
        <f>hidden1!N37</f>
        <v>49</v>
      </c>
    </row>
    <row r="48" spans="1:7" ht="12.75" customHeight="1" x14ac:dyDescent="0.25">
      <c r="A48" s="5" t="str">
        <f>hidden1!A38</f>
        <v xml:space="preserve">    Карачаево-Черкесская Республика</v>
      </c>
      <c r="B48" s="9">
        <f>hidden1!I38</f>
        <v>0</v>
      </c>
      <c r="C48" s="9">
        <f>hidden1!J38</f>
        <v>0</v>
      </c>
      <c r="D48" s="9">
        <f>hidden1!K38</f>
        <v>0</v>
      </c>
      <c r="E48" s="9">
        <f>hidden1!L38</f>
        <v>105684</v>
      </c>
      <c r="F48" s="9">
        <f>hidden1!M38</f>
        <v>0</v>
      </c>
      <c r="G48" s="9">
        <f>hidden1!N38</f>
        <v>1</v>
      </c>
    </row>
    <row r="49" spans="1:7" ht="12.75" customHeight="1" x14ac:dyDescent="0.25">
      <c r="A49" s="5" t="str">
        <f>hidden1!A39</f>
        <v xml:space="preserve">    Республика Северная Осетия-Алания</v>
      </c>
      <c r="B49" s="9">
        <f>hidden1!I39</f>
        <v>0</v>
      </c>
      <c r="C49" s="9">
        <f>hidden1!J39</f>
        <v>0</v>
      </c>
      <c r="D49" s="9">
        <f>hidden1!K39</f>
        <v>0</v>
      </c>
      <c r="E49" s="9">
        <f>hidden1!L39</f>
        <v>264945</v>
      </c>
      <c r="F49" s="9">
        <f>hidden1!M39</f>
        <v>23</v>
      </c>
      <c r="G49" s="9">
        <f>hidden1!N39</f>
        <v>130</v>
      </c>
    </row>
    <row r="50" spans="1:7" ht="12.75" customHeight="1" x14ac:dyDescent="0.25">
      <c r="A50" s="5" t="str">
        <f>hidden1!A40</f>
        <v xml:space="preserve">    Чеченская Республика</v>
      </c>
      <c r="B50" s="9">
        <f>hidden1!I40</f>
        <v>0</v>
      </c>
      <c r="C50" s="9">
        <f>hidden1!J40</f>
        <v>0</v>
      </c>
      <c r="D50" s="9">
        <f>hidden1!K40</f>
        <v>0</v>
      </c>
      <c r="E50" s="9">
        <f>hidden1!L40</f>
        <v>295386</v>
      </c>
      <c r="F50" s="9">
        <f>hidden1!M40</f>
        <v>0</v>
      </c>
      <c r="G50" s="9">
        <f>hidden1!N40</f>
        <v>4</v>
      </c>
    </row>
    <row r="51" spans="1:7" ht="12.75" customHeight="1" x14ac:dyDescent="0.25">
      <c r="A51" s="5" t="str">
        <f>hidden1!A41</f>
        <v xml:space="preserve">    Ставропольский край</v>
      </c>
      <c r="B51" s="9">
        <f>hidden1!I41</f>
        <v>0</v>
      </c>
      <c r="C51" s="9">
        <f>hidden1!J41</f>
        <v>0</v>
      </c>
      <c r="D51" s="9">
        <f>hidden1!K41</f>
        <v>0</v>
      </c>
      <c r="E51" s="9">
        <f>hidden1!L41</f>
        <v>1419626</v>
      </c>
      <c r="F51" s="9">
        <f>hidden1!M41</f>
        <v>4</v>
      </c>
      <c r="G51" s="9">
        <f>hidden1!N41</f>
        <v>2582</v>
      </c>
    </row>
    <row r="52" spans="1:7" ht="12.75" customHeight="1" x14ac:dyDescent="0.25">
      <c r="A52" s="5" t="str">
        <f>hidden1!A42</f>
        <v xml:space="preserve">  ЮЖНЫЙ ФЕДЕРАЛЬНЫЙ ОКРУГ</v>
      </c>
      <c r="B52" s="9">
        <f>hidden1!I42</f>
        <v>0</v>
      </c>
      <c r="C52" s="9">
        <f>hidden1!J42</f>
        <v>0</v>
      </c>
      <c r="D52" s="9">
        <f>hidden1!K42</f>
        <v>0</v>
      </c>
      <c r="E52" s="9">
        <f>hidden1!L42</f>
        <v>22553230</v>
      </c>
      <c r="F52" s="9">
        <f>hidden1!M42</f>
        <v>6</v>
      </c>
      <c r="G52" s="9">
        <f>hidden1!N42</f>
        <v>30253</v>
      </c>
    </row>
    <row r="53" spans="1:7" ht="12.75" customHeight="1" x14ac:dyDescent="0.25">
      <c r="A53" s="5" t="str">
        <f>hidden1!A43</f>
        <v xml:space="preserve">    Республика Адыгея</v>
      </c>
      <c r="B53" s="9">
        <f>hidden1!I43</f>
        <v>0</v>
      </c>
      <c r="C53" s="9">
        <f>hidden1!J43</f>
        <v>0</v>
      </c>
      <c r="D53" s="9">
        <f>hidden1!K43</f>
        <v>0</v>
      </c>
      <c r="E53" s="9">
        <f>hidden1!L43</f>
        <v>308790</v>
      </c>
      <c r="F53" s="9">
        <f>hidden1!M43</f>
        <v>0</v>
      </c>
      <c r="G53" s="9">
        <f>hidden1!N43</f>
        <v>340</v>
      </c>
    </row>
    <row r="54" spans="1:7" ht="12.75" customHeight="1" x14ac:dyDescent="0.25">
      <c r="A54" s="5" t="str">
        <f>hidden1!A44</f>
        <v xml:space="preserve">    Республика Калмыкия</v>
      </c>
      <c r="B54" s="9">
        <f>hidden1!I44</f>
        <v>0</v>
      </c>
      <c r="C54" s="9">
        <f>hidden1!J44</f>
        <v>0</v>
      </c>
      <c r="D54" s="9">
        <f>hidden1!K44</f>
        <v>0</v>
      </c>
      <c r="E54" s="9">
        <f>hidden1!L44</f>
        <v>133950</v>
      </c>
      <c r="F54" s="9">
        <f>hidden1!M44</f>
        <v>0</v>
      </c>
      <c r="G54" s="9">
        <f>hidden1!N44</f>
        <v>0</v>
      </c>
    </row>
    <row r="55" spans="1:7" ht="12.75" customHeight="1" x14ac:dyDescent="0.25">
      <c r="A55" s="5" t="str">
        <f>hidden1!A45</f>
        <v xml:space="preserve">    Республика Крым</v>
      </c>
      <c r="B55" s="9">
        <f>hidden1!I45</f>
        <v>0</v>
      </c>
      <c r="C55" s="9">
        <f>hidden1!J45</f>
        <v>0</v>
      </c>
      <c r="D55" s="9">
        <f>hidden1!K45</f>
        <v>0</v>
      </c>
      <c r="E55" s="9">
        <f>hidden1!L45</f>
        <v>1186275</v>
      </c>
      <c r="F55" s="9">
        <f>hidden1!M45</f>
        <v>0</v>
      </c>
      <c r="G55" s="9">
        <f>hidden1!N45</f>
        <v>12136</v>
      </c>
    </row>
    <row r="56" spans="1:7" ht="12.75" customHeight="1" x14ac:dyDescent="0.25">
      <c r="A56" s="5" t="str">
        <f>hidden1!A46</f>
        <v xml:space="preserve">    Краснодарский край</v>
      </c>
      <c r="B56" s="9">
        <f>hidden1!I46</f>
        <v>0</v>
      </c>
      <c r="C56" s="9">
        <f>hidden1!J46</f>
        <v>0</v>
      </c>
      <c r="D56" s="9">
        <f>hidden1!K46</f>
        <v>0</v>
      </c>
      <c r="E56" s="9">
        <f>hidden1!L46</f>
        <v>14036658</v>
      </c>
      <c r="F56" s="9">
        <f>hidden1!M46</f>
        <v>1</v>
      </c>
      <c r="G56" s="9">
        <f>hidden1!N46</f>
        <v>12766</v>
      </c>
    </row>
    <row r="57" spans="1:7" ht="12.75" customHeight="1" x14ac:dyDescent="0.25">
      <c r="A57" s="5" t="str">
        <f>hidden1!A47</f>
        <v xml:space="preserve">    Астраханская область</v>
      </c>
      <c r="B57" s="9">
        <f>hidden1!I47</f>
        <v>0</v>
      </c>
      <c r="C57" s="9">
        <f>hidden1!J47</f>
        <v>0</v>
      </c>
      <c r="D57" s="9">
        <f>hidden1!K47</f>
        <v>0</v>
      </c>
      <c r="E57" s="9">
        <f>hidden1!L47</f>
        <v>648857</v>
      </c>
      <c r="F57" s="9">
        <f>hidden1!M47</f>
        <v>0</v>
      </c>
      <c r="G57" s="9">
        <f>hidden1!N47</f>
        <v>0</v>
      </c>
    </row>
    <row r="58" spans="1:7" ht="12.75" customHeight="1" x14ac:dyDescent="0.25">
      <c r="A58" s="5" t="str">
        <f>hidden1!A48</f>
        <v xml:space="preserve">    Волгоградская область</v>
      </c>
      <c r="B58" s="9">
        <f>hidden1!I48</f>
        <v>0</v>
      </c>
      <c r="C58" s="9">
        <f>hidden1!J48</f>
        <v>0</v>
      </c>
      <c r="D58" s="9">
        <f>hidden1!K48</f>
        <v>0</v>
      </c>
      <c r="E58" s="9">
        <f>hidden1!L48</f>
        <v>1701776</v>
      </c>
      <c r="F58" s="9">
        <f>hidden1!M48</f>
        <v>5</v>
      </c>
      <c r="G58" s="9">
        <f>hidden1!N48</f>
        <v>2046</v>
      </c>
    </row>
    <row r="59" spans="1:7" ht="12.75" customHeight="1" x14ac:dyDescent="0.25">
      <c r="A59" s="5" t="str">
        <f>hidden1!A49</f>
        <v xml:space="preserve">    Ростовская область</v>
      </c>
      <c r="B59" s="9">
        <f>hidden1!I49</f>
        <v>0</v>
      </c>
      <c r="C59" s="9">
        <f>hidden1!J49</f>
        <v>0</v>
      </c>
      <c r="D59" s="9">
        <f>hidden1!K49</f>
        <v>0</v>
      </c>
      <c r="E59" s="9">
        <f>hidden1!L49</f>
        <v>4220238</v>
      </c>
      <c r="F59" s="9">
        <f>hidden1!M49</f>
        <v>0</v>
      </c>
      <c r="G59" s="9">
        <f>hidden1!N49</f>
        <v>2889</v>
      </c>
    </row>
    <row r="60" spans="1:7" ht="12.75" customHeight="1" x14ac:dyDescent="0.25">
      <c r="A60" s="5" t="str">
        <f>hidden1!A50</f>
        <v xml:space="preserve">    город Севастополь</v>
      </c>
      <c r="B60" s="9">
        <f>hidden1!I50</f>
        <v>0</v>
      </c>
      <c r="C60" s="9">
        <f>hidden1!J50</f>
        <v>0</v>
      </c>
      <c r="D60" s="9">
        <f>hidden1!K50</f>
        <v>0</v>
      </c>
      <c r="E60" s="9">
        <f>hidden1!L50</f>
        <v>316686</v>
      </c>
      <c r="F60" s="9">
        <f>hidden1!M50</f>
        <v>0</v>
      </c>
      <c r="G60" s="9">
        <f>hidden1!N50</f>
        <v>76</v>
      </c>
    </row>
    <row r="61" spans="1:7" ht="13.65" customHeight="1" x14ac:dyDescent="0.25">
      <c r="A61" s="5" t="str">
        <f>hidden1!A51</f>
        <v xml:space="preserve">  ПРИВОЛЖСКИЙ ФЕДЕРАЛЬНЫЙ ОКРУГ</v>
      </c>
      <c r="B61" s="9">
        <f>hidden1!I51</f>
        <v>0</v>
      </c>
      <c r="C61" s="9">
        <f>hidden1!J51</f>
        <v>0</v>
      </c>
      <c r="D61" s="9">
        <f>hidden1!K51</f>
        <v>0</v>
      </c>
      <c r="E61" s="9">
        <f>hidden1!L51</f>
        <v>32644416</v>
      </c>
      <c r="F61" s="9">
        <f>hidden1!M51</f>
        <v>606</v>
      </c>
      <c r="G61" s="9">
        <f>hidden1!N51</f>
        <v>128036</v>
      </c>
    </row>
    <row r="62" spans="1:7" ht="12.75" customHeight="1" x14ac:dyDescent="0.25">
      <c r="A62" s="5" t="str">
        <f>hidden1!A52</f>
        <v xml:space="preserve">    Республика Башкортостан</v>
      </c>
      <c r="B62" s="9">
        <f>hidden1!I52</f>
        <v>0</v>
      </c>
      <c r="C62" s="9">
        <f>hidden1!J52</f>
        <v>0</v>
      </c>
      <c r="D62" s="9">
        <f>hidden1!K52</f>
        <v>0</v>
      </c>
      <c r="E62" s="9">
        <f>hidden1!L52</f>
        <v>5147444</v>
      </c>
      <c r="F62" s="9">
        <f>hidden1!M52</f>
        <v>-2</v>
      </c>
      <c r="G62" s="9">
        <f>hidden1!N52</f>
        <v>5379</v>
      </c>
    </row>
    <row r="63" spans="1:7" ht="12.75" customHeight="1" x14ac:dyDescent="0.25">
      <c r="A63" s="5" t="str">
        <f>hidden1!A53</f>
        <v xml:space="preserve">    Республика Марий-Эл</v>
      </c>
      <c r="B63" s="9">
        <f>hidden1!I53</f>
        <v>0</v>
      </c>
      <c r="C63" s="9">
        <f>hidden1!J53</f>
        <v>0</v>
      </c>
      <c r="D63" s="9">
        <f>hidden1!K53</f>
        <v>0</v>
      </c>
      <c r="E63" s="9">
        <f>hidden1!L53</f>
        <v>302749</v>
      </c>
      <c r="F63" s="9">
        <f>hidden1!M53</f>
        <v>0</v>
      </c>
      <c r="G63" s="9">
        <f>hidden1!N53</f>
        <v>156</v>
      </c>
    </row>
    <row r="64" spans="1:7" ht="12.75" customHeight="1" x14ac:dyDescent="0.25">
      <c r="A64" s="5" t="str">
        <f>hidden1!A54</f>
        <v xml:space="preserve">    Республика Мордовия</v>
      </c>
      <c r="B64" s="9">
        <f>hidden1!I54</f>
        <v>0</v>
      </c>
      <c r="C64" s="9">
        <f>hidden1!J54</f>
        <v>0</v>
      </c>
      <c r="D64" s="9">
        <f>hidden1!K54</f>
        <v>0</v>
      </c>
      <c r="E64" s="9">
        <f>hidden1!L54</f>
        <v>501854</v>
      </c>
      <c r="F64" s="9">
        <f>hidden1!M54</f>
        <v>0</v>
      </c>
      <c r="G64" s="9">
        <f>hidden1!N54</f>
        <v>259</v>
      </c>
    </row>
    <row r="65" spans="1:7" ht="12.75" customHeight="1" x14ac:dyDescent="0.25">
      <c r="A65" s="5" t="str">
        <f>hidden1!A55</f>
        <v xml:space="preserve">    Республика Татарстан</v>
      </c>
      <c r="B65" s="9">
        <f>hidden1!I55</f>
        <v>0</v>
      </c>
      <c r="C65" s="9">
        <f>hidden1!J55</f>
        <v>0</v>
      </c>
      <c r="D65" s="9">
        <f>hidden1!K55</f>
        <v>0</v>
      </c>
      <c r="E65" s="9">
        <f>hidden1!L55</f>
        <v>9240079</v>
      </c>
      <c r="F65" s="9">
        <f>hidden1!M55</f>
        <v>375</v>
      </c>
      <c r="G65" s="9">
        <f>hidden1!N55</f>
        <v>36321</v>
      </c>
    </row>
    <row r="66" spans="1:7" ht="12.75" customHeight="1" x14ac:dyDescent="0.25">
      <c r="A66" s="5" t="str">
        <f>hidden1!A56</f>
        <v xml:space="preserve">    Удмуртская Республика</v>
      </c>
      <c r="B66" s="9">
        <f>hidden1!I56</f>
        <v>0</v>
      </c>
      <c r="C66" s="9">
        <f>hidden1!J56</f>
        <v>0</v>
      </c>
      <c r="D66" s="9">
        <f>hidden1!K56</f>
        <v>0</v>
      </c>
      <c r="E66" s="9">
        <f>hidden1!L56</f>
        <v>878035</v>
      </c>
      <c r="F66" s="9">
        <f>hidden1!M56</f>
        <v>0</v>
      </c>
      <c r="G66" s="9">
        <f>hidden1!N56</f>
        <v>472</v>
      </c>
    </row>
    <row r="67" spans="1:7" ht="12.75" customHeight="1" x14ac:dyDescent="0.25">
      <c r="A67" s="5" t="str">
        <f>hidden1!A57</f>
        <v xml:space="preserve">    Чувашская Республика</v>
      </c>
      <c r="B67" s="9">
        <f>hidden1!I57</f>
        <v>0</v>
      </c>
      <c r="C67" s="9">
        <f>hidden1!J57</f>
        <v>0</v>
      </c>
      <c r="D67" s="9">
        <f>hidden1!K57</f>
        <v>0</v>
      </c>
      <c r="E67" s="9">
        <f>hidden1!L57</f>
        <v>773845</v>
      </c>
      <c r="F67" s="9">
        <f>hidden1!M57</f>
        <v>114</v>
      </c>
      <c r="G67" s="9">
        <f>hidden1!N57</f>
        <v>713</v>
      </c>
    </row>
    <row r="68" spans="1:7" ht="12.75" customHeight="1" x14ac:dyDescent="0.25">
      <c r="A68" s="5" t="str">
        <f>hidden1!A58</f>
        <v xml:space="preserve">    Кировская область</v>
      </c>
      <c r="B68" s="9">
        <f>hidden1!I58</f>
        <v>0</v>
      </c>
      <c r="C68" s="9">
        <f>hidden1!J58</f>
        <v>0</v>
      </c>
      <c r="D68" s="9">
        <f>hidden1!K58</f>
        <v>0</v>
      </c>
      <c r="E68" s="9">
        <f>hidden1!L58</f>
        <v>737613</v>
      </c>
      <c r="F68" s="9">
        <f>hidden1!M58</f>
        <v>0</v>
      </c>
      <c r="G68" s="9">
        <f>hidden1!N58</f>
        <v>75</v>
      </c>
    </row>
    <row r="69" spans="1:7" ht="12.75" customHeight="1" x14ac:dyDescent="0.25">
      <c r="A69" s="5" t="str">
        <f>hidden1!A59</f>
        <v xml:space="preserve">    Нижегородская область</v>
      </c>
      <c r="B69" s="9">
        <f>hidden1!I59</f>
        <v>0</v>
      </c>
      <c r="C69" s="9">
        <f>hidden1!J59</f>
        <v>0</v>
      </c>
      <c r="D69" s="9">
        <f>hidden1!K59</f>
        <v>0</v>
      </c>
      <c r="E69" s="9">
        <f>hidden1!L59</f>
        <v>3635672</v>
      </c>
      <c r="F69" s="9">
        <f>hidden1!M59</f>
        <v>57</v>
      </c>
      <c r="G69" s="9">
        <f>hidden1!N59</f>
        <v>67798</v>
      </c>
    </row>
    <row r="70" spans="1:7" ht="12.75" customHeight="1" x14ac:dyDescent="0.25">
      <c r="A70" s="5" t="str">
        <f>hidden1!A60</f>
        <v xml:space="preserve">    Оренбургская область</v>
      </c>
      <c r="B70" s="9">
        <f>hidden1!I60</f>
        <v>0</v>
      </c>
      <c r="C70" s="9">
        <f>hidden1!J60</f>
        <v>0</v>
      </c>
      <c r="D70" s="9">
        <f>hidden1!K60</f>
        <v>0</v>
      </c>
      <c r="E70" s="9">
        <f>hidden1!L60</f>
        <v>873555</v>
      </c>
      <c r="F70" s="9">
        <f>hidden1!M60</f>
        <v>0</v>
      </c>
      <c r="G70" s="9">
        <f>hidden1!N60</f>
        <v>2392</v>
      </c>
    </row>
    <row r="71" spans="1:7" ht="12.75" customHeight="1" x14ac:dyDescent="0.25">
      <c r="A71" s="5" t="str">
        <f>hidden1!A61</f>
        <v xml:space="preserve">    Пензенская область</v>
      </c>
      <c r="B71" s="9">
        <f>hidden1!I61</f>
        <v>0</v>
      </c>
      <c r="C71" s="9">
        <f>hidden1!J61</f>
        <v>0</v>
      </c>
      <c r="D71" s="9">
        <f>hidden1!K61</f>
        <v>0</v>
      </c>
      <c r="E71" s="9">
        <f>hidden1!L61</f>
        <v>872688</v>
      </c>
      <c r="F71" s="9">
        <f>hidden1!M61</f>
        <v>0</v>
      </c>
      <c r="G71" s="9">
        <f>hidden1!N61</f>
        <v>237</v>
      </c>
    </row>
    <row r="72" spans="1:7" ht="12.75" customHeight="1" x14ac:dyDescent="0.25">
      <c r="A72" s="5" t="str">
        <f>hidden1!A62</f>
        <v xml:space="preserve">    Пермский край</v>
      </c>
      <c r="B72" s="9">
        <f>hidden1!I62</f>
        <v>0</v>
      </c>
      <c r="C72" s="9">
        <f>hidden1!J62</f>
        <v>0</v>
      </c>
      <c r="D72" s="9">
        <f>hidden1!K62</f>
        <v>0</v>
      </c>
      <c r="E72" s="9">
        <f>hidden1!L62</f>
        <v>3260310</v>
      </c>
      <c r="F72" s="9">
        <f>hidden1!M62</f>
        <v>58</v>
      </c>
      <c r="G72" s="9">
        <f>hidden1!N62</f>
        <v>3297</v>
      </c>
    </row>
    <row r="73" spans="1:7" ht="12.75" customHeight="1" x14ac:dyDescent="0.25">
      <c r="A73" s="5" t="str">
        <f>hidden1!A63</f>
        <v xml:space="preserve">    Самарская область</v>
      </c>
      <c r="B73" s="9">
        <f>hidden1!I63</f>
        <v>0</v>
      </c>
      <c r="C73" s="9">
        <f>hidden1!J63</f>
        <v>0</v>
      </c>
      <c r="D73" s="9">
        <f>hidden1!K63</f>
        <v>0</v>
      </c>
      <c r="E73" s="9">
        <f>hidden1!L63</f>
        <v>4227272</v>
      </c>
      <c r="F73" s="9">
        <f>hidden1!M63</f>
        <v>4</v>
      </c>
      <c r="G73" s="9">
        <f>hidden1!N63</f>
        <v>7199</v>
      </c>
    </row>
    <row r="74" spans="1:7" ht="12.75" customHeight="1" x14ac:dyDescent="0.25">
      <c r="A74" s="5" t="str">
        <f>hidden1!A64</f>
        <v xml:space="preserve">    Саратовская область</v>
      </c>
      <c r="B74" s="9">
        <f>hidden1!I64</f>
        <v>0</v>
      </c>
      <c r="C74" s="9">
        <f>hidden1!J64</f>
        <v>0</v>
      </c>
      <c r="D74" s="9">
        <f>hidden1!K64</f>
        <v>0</v>
      </c>
      <c r="E74" s="9">
        <f>hidden1!L64</f>
        <v>1423413</v>
      </c>
      <c r="F74" s="9">
        <f>hidden1!M64</f>
        <v>0</v>
      </c>
      <c r="G74" s="9">
        <f>hidden1!N64</f>
        <v>3690</v>
      </c>
    </row>
    <row r="75" spans="1:7" ht="12.75" customHeight="1" x14ac:dyDescent="0.25">
      <c r="A75" s="5" t="str">
        <f>hidden1!A65</f>
        <v xml:space="preserve">    Ульяновская область</v>
      </c>
      <c r="B75" s="9">
        <f>hidden1!I65</f>
        <v>0</v>
      </c>
      <c r="C75" s="9">
        <f>hidden1!J65</f>
        <v>0</v>
      </c>
      <c r="D75" s="9">
        <f>hidden1!K65</f>
        <v>0</v>
      </c>
      <c r="E75" s="9">
        <f>hidden1!L65</f>
        <v>769887</v>
      </c>
      <c r="F75" s="9">
        <f>hidden1!M65</f>
        <v>0</v>
      </c>
      <c r="G75" s="9">
        <f>hidden1!N65</f>
        <v>48</v>
      </c>
    </row>
    <row r="76" spans="1:7" ht="12.75" customHeight="1" x14ac:dyDescent="0.25">
      <c r="A76" s="5" t="str">
        <f>hidden1!A66</f>
        <v xml:space="preserve">  УРАЛЬСКИЙ ФЕДЕРАЛЬНЫЙ ОКРУГ</v>
      </c>
      <c r="B76" s="9">
        <f>hidden1!I66</f>
        <v>0</v>
      </c>
      <c r="C76" s="9">
        <f>hidden1!J66</f>
        <v>0</v>
      </c>
      <c r="D76" s="9">
        <f>hidden1!K66</f>
        <v>0</v>
      </c>
      <c r="E76" s="9">
        <f>hidden1!L66</f>
        <v>19054247</v>
      </c>
      <c r="F76" s="9">
        <f>hidden1!M66</f>
        <v>1371</v>
      </c>
      <c r="G76" s="9">
        <f>hidden1!N66</f>
        <v>134592</v>
      </c>
    </row>
    <row r="77" spans="1:7" ht="12.75" customHeight="1" x14ac:dyDescent="0.25">
      <c r="A77" s="5" t="str">
        <f>hidden1!A67</f>
        <v xml:space="preserve">    Курганская область</v>
      </c>
      <c r="B77" s="9">
        <f>hidden1!I67</f>
        <v>0</v>
      </c>
      <c r="C77" s="9">
        <f>hidden1!J67</f>
        <v>0</v>
      </c>
      <c r="D77" s="9">
        <f>hidden1!K67</f>
        <v>0</v>
      </c>
      <c r="E77" s="9">
        <f>hidden1!L67</f>
        <v>411676</v>
      </c>
      <c r="F77" s="9">
        <f>hidden1!M67</f>
        <v>0</v>
      </c>
      <c r="G77" s="9">
        <f>hidden1!N67</f>
        <v>2670</v>
      </c>
    </row>
    <row r="78" spans="1:7" ht="12.75" customHeight="1" x14ac:dyDescent="0.25">
      <c r="A78" s="5" t="str">
        <f>hidden1!A68</f>
        <v xml:space="preserve">    Свердловская область</v>
      </c>
      <c r="B78" s="9">
        <f>hidden1!I68</f>
        <v>0</v>
      </c>
      <c r="C78" s="9">
        <f>hidden1!J68</f>
        <v>0</v>
      </c>
      <c r="D78" s="9">
        <f>hidden1!K68</f>
        <v>0</v>
      </c>
      <c r="E78" s="9">
        <f>hidden1!L68</f>
        <v>6648886</v>
      </c>
      <c r="F78" s="9">
        <f>hidden1!M68</f>
        <v>0</v>
      </c>
      <c r="G78" s="9">
        <f>hidden1!N68</f>
        <v>19520</v>
      </c>
    </row>
    <row r="79" spans="1:7" ht="12.75" customHeight="1" x14ac:dyDescent="0.25">
      <c r="A79" s="5" t="str">
        <f>hidden1!A69</f>
        <v xml:space="preserve">    Тюменская область</v>
      </c>
      <c r="B79" s="9">
        <f>hidden1!I69</f>
        <v>0</v>
      </c>
      <c r="C79" s="9">
        <f>hidden1!J69</f>
        <v>0</v>
      </c>
      <c r="D79" s="9">
        <f>hidden1!K69</f>
        <v>0</v>
      </c>
      <c r="E79" s="9">
        <f>hidden1!L69</f>
        <v>1787520</v>
      </c>
      <c r="F79" s="9">
        <f>hidden1!M69</f>
        <v>0</v>
      </c>
      <c r="G79" s="9">
        <f>hidden1!N69</f>
        <v>763</v>
      </c>
    </row>
    <row r="80" spans="1:7" ht="12.75" customHeight="1" x14ac:dyDescent="0.25">
      <c r="A80" s="5" t="str">
        <f>hidden1!A70</f>
        <v xml:space="preserve">    Челябинская область</v>
      </c>
      <c r="B80" s="9">
        <f>hidden1!I70</f>
        <v>0</v>
      </c>
      <c r="C80" s="9">
        <f>hidden1!J70</f>
        <v>0</v>
      </c>
      <c r="D80" s="9">
        <f>hidden1!K70</f>
        <v>0</v>
      </c>
      <c r="E80" s="9">
        <f>hidden1!L70</f>
        <v>4024390</v>
      </c>
      <c r="F80" s="9">
        <f>hidden1!M70</f>
        <v>1332</v>
      </c>
      <c r="G80" s="9">
        <f>hidden1!N70</f>
        <v>8329</v>
      </c>
    </row>
    <row r="81" spans="1:7" ht="12.75" customHeight="1" x14ac:dyDescent="0.25">
      <c r="A81" s="5" t="str">
        <f>hidden1!A71</f>
        <v xml:space="preserve">    Ханты-Мансийский автономный округ - Югра</v>
      </c>
      <c r="B81" s="9">
        <f>hidden1!I71</f>
        <v>0</v>
      </c>
      <c r="C81" s="9">
        <f>hidden1!J71</f>
        <v>0</v>
      </c>
      <c r="D81" s="9">
        <f>hidden1!K71</f>
        <v>0</v>
      </c>
      <c r="E81" s="9">
        <f>hidden1!L71</f>
        <v>2586845</v>
      </c>
      <c r="F81" s="9">
        <f>hidden1!M71</f>
        <v>39</v>
      </c>
      <c r="G81" s="9">
        <f>hidden1!N71</f>
        <v>93583</v>
      </c>
    </row>
    <row r="82" spans="1:7" ht="12.75" customHeight="1" x14ac:dyDescent="0.25">
      <c r="A82" s="5" t="str">
        <f>hidden1!A72</f>
        <v xml:space="preserve">    Ямало-Ненецкий автономный округ</v>
      </c>
      <c r="B82" s="9">
        <f>hidden1!I72</f>
        <v>0</v>
      </c>
      <c r="C82" s="9">
        <f>hidden1!J72</f>
        <v>0</v>
      </c>
      <c r="D82" s="9">
        <f>hidden1!K72</f>
        <v>0</v>
      </c>
      <c r="E82" s="9">
        <f>hidden1!L72</f>
        <v>3594930</v>
      </c>
      <c r="F82" s="9">
        <f>hidden1!M72</f>
        <v>0</v>
      </c>
      <c r="G82" s="9">
        <f>hidden1!N72</f>
        <v>9727</v>
      </c>
    </row>
    <row r="83" spans="1:7" ht="12.75" customHeight="1" x14ac:dyDescent="0.25">
      <c r="A83" s="5" t="str">
        <f>hidden1!A73</f>
        <v xml:space="preserve">  СИБИРСКИЙ ФЕДЕРАЛЬНЫЙ ОКРУГ</v>
      </c>
      <c r="B83" s="9">
        <f>hidden1!I73</f>
        <v>0</v>
      </c>
      <c r="C83" s="9">
        <f>hidden1!J73</f>
        <v>0</v>
      </c>
      <c r="D83" s="9">
        <f>hidden1!K73</f>
        <v>0</v>
      </c>
      <c r="E83" s="9">
        <f>hidden1!L73</f>
        <v>18555320</v>
      </c>
      <c r="F83" s="9">
        <f>hidden1!M73</f>
        <v>570</v>
      </c>
      <c r="G83" s="9">
        <f>hidden1!N73</f>
        <v>37365</v>
      </c>
    </row>
    <row r="84" spans="1:7" ht="12.75" customHeight="1" x14ac:dyDescent="0.25">
      <c r="A84" s="5" t="str">
        <f>hidden1!A74</f>
        <v xml:space="preserve">    Республика Алтай</v>
      </c>
      <c r="B84" s="9">
        <f>hidden1!I74</f>
        <v>0</v>
      </c>
      <c r="C84" s="9">
        <f>hidden1!J74</f>
        <v>0</v>
      </c>
      <c r="D84" s="9">
        <f>hidden1!K74</f>
        <v>0</v>
      </c>
      <c r="E84" s="9">
        <f>hidden1!L74</f>
        <v>90162</v>
      </c>
      <c r="F84" s="9">
        <f>hidden1!M74</f>
        <v>0</v>
      </c>
      <c r="G84" s="9">
        <f>hidden1!N74</f>
        <v>18830</v>
      </c>
    </row>
    <row r="85" spans="1:7" ht="12.75" customHeight="1" x14ac:dyDescent="0.25">
      <c r="A85" s="5" t="str">
        <f>hidden1!A75</f>
        <v xml:space="preserve">    Республика Тыва</v>
      </c>
      <c r="B85" s="9">
        <f>hidden1!I75</f>
        <v>0</v>
      </c>
      <c r="C85" s="9">
        <f>hidden1!J75</f>
        <v>0</v>
      </c>
      <c r="D85" s="9">
        <f>hidden1!K75</f>
        <v>0</v>
      </c>
      <c r="E85" s="9">
        <f>hidden1!L75</f>
        <v>102625</v>
      </c>
      <c r="F85" s="9">
        <f>hidden1!M75</f>
        <v>0</v>
      </c>
      <c r="G85" s="9">
        <f>hidden1!N75</f>
        <v>0</v>
      </c>
    </row>
    <row r="86" spans="1:7" ht="12.75" customHeight="1" x14ac:dyDescent="0.25">
      <c r="A86" s="5" t="str">
        <f>hidden1!A76</f>
        <v xml:space="preserve">    Республика Хакасия</v>
      </c>
      <c r="B86" s="9">
        <f>hidden1!I76</f>
        <v>0</v>
      </c>
      <c r="C86" s="9">
        <f>hidden1!J76</f>
        <v>0</v>
      </c>
      <c r="D86" s="9">
        <f>hidden1!K76</f>
        <v>0</v>
      </c>
      <c r="E86" s="9">
        <f>hidden1!L76</f>
        <v>359854</v>
      </c>
      <c r="F86" s="9">
        <f>hidden1!M76</f>
        <v>0</v>
      </c>
      <c r="G86" s="9">
        <f>hidden1!N76</f>
        <v>1424</v>
      </c>
    </row>
    <row r="87" spans="1:7" ht="12.75" customHeight="1" x14ac:dyDescent="0.25">
      <c r="A87" s="5" t="str">
        <f>hidden1!A77</f>
        <v xml:space="preserve">    Алтайский край</v>
      </c>
      <c r="B87" s="9">
        <f>hidden1!I77</f>
        <v>0</v>
      </c>
      <c r="C87" s="9">
        <f>hidden1!J77</f>
        <v>0</v>
      </c>
      <c r="D87" s="9">
        <f>hidden1!K77</f>
        <v>0</v>
      </c>
      <c r="E87" s="9">
        <f>hidden1!L77</f>
        <v>1345260</v>
      </c>
      <c r="F87" s="9">
        <f>hidden1!M77</f>
        <v>470</v>
      </c>
      <c r="G87" s="9">
        <f>hidden1!N77</f>
        <v>4374</v>
      </c>
    </row>
    <row r="88" spans="1:7" ht="12.75" customHeight="1" x14ac:dyDescent="0.25">
      <c r="A88" s="5" t="str">
        <f>hidden1!A78</f>
        <v xml:space="preserve">    Красноярский край</v>
      </c>
      <c r="B88" s="9">
        <f>hidden1!I78</f>
        <v>0</v>
      </c>
      <c r="C88" s="9">
        <f>hidden1!J78</f>
        <v>0</v>
      </c>
      <c r="D88" s="9">
        <f>hidden1!K78</f>
        <v>0</v>
      </c>
      <c r="E88" s="9">
        <f>hidden1!L78</f>
        <v>3532071</v>
      </c>
      <c r="F88" s="9">
        <f>hidden1!M78</f>
        <v>0</v>
      </c>
      <c r="G88" s="9">
        <f>hidden1!N78</f>
        <v>5388</v>
      </c>
    </row>
    <row r="89" spans="1:7" ht="13.65" customHeight="1" x14ac:dyDescent="0.25">
      <c r="A89" s="5" t="str">
        <f>hidden1!A79</f>
        <v xml:space="preserve">    Иркутская область</v>
      </c>
      <c r="B89" s="9">
        <f>hidden1!I79</f>
        <v>0</v>
      </c>
      <c r="C89" s="9">
        <f>hidden1!J79</f>
        <v>0</v>
      </c>
      <c r="D89" s="9">
        <f>hidden1!K79</f>
        <v>0</v>
      </c>
      <c r="E89" s="9">
        <f>hidden1!L79</f>
        <v>2636807</v>
      </c>
      <c r="F89" s="9">
        <f>hidden1!M79</f>
        <v>2</v>
      </c>
      <c r="G89" s="9">
        <f>hidden1!N79</f>
        <v>687</v>
      </c>
    </row>
    <row r="90" spans="1:7" ht="12.75" customHeight="1" x14ac:dyDescent="0.25">
      <c r="A90" s="5" t="str">
        <f>hidden1!A80</f>
        <v xml:space="preserve">    Кемеровская область - Кузбасс</v>
      </c>
      <c r="B90" s="9">
        <f>hidden1!I80</f>
        <v>0</v>
      </c>
      <c r="C90" s="9">
        <f>hidden1!J80</f>
        <v>0</v>
      </c>
      <c r="D90" s="9">
        <f>hidden1!K80</f>
        <v>0</v>
      </c>
      <c r="E90" s="9">
        <f>hidden1!L80</f>
        <v>2767875</v>
      </c>
      <c r="F90" s="9">
        <f>hidden1!M80</f>
        <v>32</v>
      </c>
      <c r="G90" s="9">
        <f>hidden1!N80</f>
        <v>7401</v>
      </c>
    </row>
    <row r="91" spans="1:7" ht="12.75" customHeight="1" x14ac:dyDescent="0.25">
      <c r="A91" s="5" t="str">
        <f>hidden1!A81</f>
        <v xml:space="preserve">    Новосибирская область</v>
      </c>
      <c r="B91" s="9">
        <f>hidden1!I81</f>
        <v>0</v>
      </c>
      <c r="C91" s="9">
        <f>hidden1!J81</f>
        <v>0</v>
      </c>
      <c r="D91" s="9">
        <f>hidden1!K81</f>
        <v>0</v>
      </c>
      <c r="E91" s="9">
        <f>hidden1!L81</f>
        <v>5448075</v>
      </c>
      <c r="F91" s="9">
        <f>hidden1!M81</f>
        <v>66</v>
      </c>
      <c r="G91" s="9">
        <f>hidden1!N81</f>
        <v>9596</v>
      </c>
    </row>
    <row r="92" spans="1:7" ht="12.75" customHeight="1" x14ac:dyDescent="0.25">
      <c r="A92" s="5" t="str">
        <f>hidden1!A82</f>
        <v xml:space="preserve">    Омская область</v>
      </c>
      <c r="B92" s="9">
        <f>hidden1!I82</f>
        <v>0</v>
      </c>
      <c r="C92" s="9">
        <f>hidden1!J82</f>
        <v>0</v>
      </c>
      <c r="D92" s="9">
        <f>hidden1!K82</f>
        <v>0</v>
      </c>
      <c r="E92" s="9">
        <f>hidden1!L82</f>
        <v>1467310</v>
      </c>
      <c r="F92" s="9">
        <f>hidden1!M82</f>
        <v>0</v>
      </c>
      <c r="G92" s="9">
        <f>hidden1!N82</f>
        <v>-11440</v>
      </c>
    </row>
    <row r="93" spans="1:7" ht="12.75" customHeight="1" x14ac:dyDescent="0.25">
      <c r="A93" s="5" t="str">
        <f>hidden1!A83</f>
        <v xml:space="preserve">    Томская область</v>
      </c>
      <c r="B93" s="9">
        <f>hidden1!I83</f>
        <v>0</v>
      </c>
      <c r="C93" s="9">
        <f>hidden1!J83</f>
        <v>0</v>
      </c>
      <c r="D93" s="9">
        <f>hidden1!K83</f>
        <v>0</v>
      </c>
      <c r="E93" s="9">
        <f>hidden1!L83</f>
        <v>805281</v>
      </c>
      <c r="F93" s="9">
        <f>hidden1!M83</f>
        <v>0</v>
      </c>
      <c r="G93" s="9">
        <f>hidden1!N83</f>
        <v>1105</v>
      </c>
    </row>
    <row r="94" spans="1:7" ht="12.75" customHeight="1" x14ac:dyDescent="0.25">
      <c r="A94" s="5" t="str">
        <f>hidden1!A84</f>
        <v xml:space="preserve">  ДАЛЬНЕВОСТОЧНЫЙ ФЕДЕРАЛЬНЫЙ ОКРУГ</v>
      </c>
      <c r="B94" s="9">
        <f>hidden1!I84</f>
        <v>0</v>
      </c>
      <c r="C94" s="9">
        <f>hidden1!J84</f>
        <v>0</v>
      </c>
      <c r="D94" s="9">
        <f>hidden1!K84</f>
        <v>0</v>
      </c>
      <c r="E94" s="9">
        <f>hidden1!L84</f>
        <v>13261101</v>
      </c>
      <c r="F94" s="9">
        <f>hidden1!M84</f>
        <v>137</v>
      </c>
      <c r="G94" s="9">
        <f>hidden1!N84</f>
        <v>32161</v>
      </c>
    </row>
    <row r="95" spans="1:7" x14ac:dyDescent="0.25">
      <c r="A95" s="5" t="str">
        <f>hidden1!A85</f>
        <v xml:space="preserve">    Республика Бурятия</v>
      </c>
      <c r="B95" s="9">
        <f>hidden1!I85</f>
        <v>0</v>
      </c>
      <c r="C95" s="9">
        <f>hidden1!J85</f>
        <v>0</v>
      </c>
      <c r="D95" s="9">
        <f>hidden1!K85</f>
        <v>0</v>
      </c>
      <c r="E95" s="9">
        <f>hidden1!L85</f>
        <v>375554</v>
      </c>
      <c r="F95" s="9">
        <f>hidden1!M85</f>
        <v>0</v>
      </c>
      <c r="G95" s="9">
        <f>hidden1!N85</f>
        <v>48</v>
      </c>
    </row>
    <row r="96" spans="1:7" x14ac:dyDescent="0.25">
      <c r="A96" s="5" t="str">
        <f>hidden1!A86</f>
        <v xml:space="preserve">    Республика Саха (Якутия)</v>
      </c>
      <c r="B96" s="9">
        <f>hidden1!I86</f>
        <v>0</v>
      </c>
      <c r="C96" s="9">
        <f>hidden1!J86</f>
        <v>0</v>
      </c>
      <c r="D96" s="9">
        <f>hidden1!K86</f>
        <v>0</v>
      </c>
      <c r="E96" s="9">
        <f>hidden1!L86</f>
        <v>2294386</v>
      </c>
      <c r="F96" s="9">
        <f>hidden1!M86</f>
        <v>0</v>
      </c>
      <c r="G96" s="9">
        <f>hidden1!N86</f>
        <v>0</v>
      </c>
    </row>
    <row r="97" spans="1:7" x14ac:dyDescent="0.25">
      <c r="A97" s="5" t="str">
        <f>hidden1!A87</f>
        <v xml:space="preserve">    Приморский край</v>
      </c>
      <c r="B97" s="9">
        <f>hidden1!I87</f>
        <v>0</v>
      </c>
      <c r="C97" s="9">
        <f>hidden1!J87</f>
        <v>0</v>
      </c>
      <c r="D97" s="9">
        <f>hidden1!K87</f>
        <v>0</v>
      </c>
      <c r="E97" s="9">
        <f>hidden1!L87</f>
        <v>2520939</v>
      </c>
      <c r="F97" s="9">
        <f>hidden1!M87</f>
        <v>0</v>
      </c>
      <c r="G97" s="9">
        <f>hidden1!N87</f>
        <v>18319</v>
      </c>
    </row>
    <row r="98" spans="1:7" x14ac:dyDescent="0.25">
      <c r="A98" s="5" t="str">
        <f>hidden1!A88</f>
        <v xml:space="preserve">    Хабаровский край</v>
      </c>
      <c r="B98" s="9">
        <f>hidden1!I88</f>
        <v>0</v>
      </c>
      <c r="C98" s="9">
        <f>hidden1!J88</f>
        <v>0</v>
      </c>
      <c r="D98" s="9">
        <f>hidden1!K88</f>
        <v>0</v>
      </c>
      <c r="E98" s="9">
        <f>hidden1!L88</f>
        <v>1239449</v>
      </c>
      <c r="F98" s="9">
        <f>hidden1!M88</f>
        <v>0</v>
      </c>
      <c r="G98" s="9">
        <f>hidden1!N88</f>
        <v>601</v>
      </c>
    </row>
    <row r="99" spans="1:7" x14ac:dyDescent="0.25">
      <c r="A99" s="5" t="str">
        <f>hidden1!A89</f>
        <v xml:space="preserve">    Амурская область</v>
      </c>
      <c r="B99" s="9">
        <f>hidden1!I89</f>
        <v>0</v>
      </c>
      <c r="C99" s="9">
        <f>hidden1!J89</f>
        <v>0</v>
      </c>
      <c r="D99" s="9">
        <f>hidden1!K89</f>
        <v>0</v>
      </c>
      <c r="E99" s="9">
        <f>hidden1!L89</f>
        <v>1466246</v>
      </c>
      <c r="F99" s="9">
        <f>hidden1!M89</f>
        <v>137</v>
      </c>
      <c r="G99" s="9">
        <f>hidden1!N89</f>
        <v>1020</v>
      </c>
    </row>
    <row r="100" spans="1:7" x14ac:dyDescent="0.25">
      <c r="A100" s="5" t="str">
        <f>hidden1!A90</f>
        <v xml:space="preserve">    Камчатский край</v>
      </c>
      <c r="B100" s="9">
        <f>hidden1!I90</f>
        <v>0</v>
      </c>
      <c r="C100" s="9">
        <f>hidden1!J90</f>
        <v>0</v>
      </c>
      <c r="D100" s="9">
        <f>hidden1!K90</f>
        <v>0</v>
      </c>
      <c r="E100" s="9">
        <f>hidden1!L90</f>
        <v>360115</v>
      </c>
      <c r="F100" s="9">
        <f>hidden1!M90</f>
        <v>0</v>
      </c>
      <c r="G100" s="9">
        <f>hidden1!N90</f>
        <v>0</v>
      </c>
    </row>
    <row r="101" spans="1:7" x14ac:dyDescent="0.25">
      <c r="A101" s="5" t="str">
        <f>hidden1!A91</f>
        <v xml:space="preserve">    Магаданская область</v>
      </c>
      <c r="B101" s="9">
        <f>hidden1!I91</f>
        <v>0</v>
      </c>
      <c r="C101" s="9">
        <f>hidden1!J91</f>
        <v>0</v>
      </c>
      <c r="D101" s="9">
        <f>hidden1!K91</f>
        <v>0</v>
      </c>
      <c r="E101" s="9">
        <f>hidden1!L91</f>
        <v>410224</v>
      </c>
      <c r="F101" s="9">
        <f>hidden1!M91</f>
        <v>0</v>
      </c>
      <c r="G101" s="9">
        <f>hidden1!N91</f>
        <v>1276</v>
      </c>
    </row>
    <row r="102" spans="1:7" x14ac:dyDescent="0.25">
      <c r="A102" s="5" t="str">
        <f>hidden1!A92</f>
        <v xml:space="preserve">    Сахалинская область</v>
      </c>
      <c r="B102" s="9">
        <f>hidden1!I92</f>
        <v>0</v>
      </c>
      <c r="C102" s="9">
        <f>hidden1!J92</f>
        <v>0</v>
      </c>
      <c r="D102" s="9">
        <f>hidden1!K92</f>
        <v>0</v>
      </c>
      <c r="E102" s="9">
        <f>hidden1!L92</f>
        <v>988769</v>
      </c>
      <c r="F102" s="9">
        <f>hidden1!M92</f>
        <v>0</v>
      </c>
      <c r="G102" s="9">
        <f>hidden1!N92</f>
        <v>9443</v>
      </c>
    </row>
    <row r="103" spans="1:7" x14ac:dyDescent="0.25">
      <c r="A103" s="5" t="str">
        <f>hidden1!A93</f>
        <v xml:space="preserve">    Забайкальский край</v>
      </c>
      <c r="B103" s="9">
        <f>hidden1!I93</f>
        <v>0</v>
      </c>
      <c r="C103" s="9">
        <f>hidden1!J93</f>
        <v>0</v>
      </c>
      <c r="D103" s="9">
        <f>hidden1!K93</f>
        <v>0</v>
      </c>
      <c r="E103" s="9">
        <f>hidden1!L93</f>
        <v>562130</v>
      </c>
      <c r="F103" s="9">
        <f>hidden1!M93</f>
        <v>0</v>
      </c>
      <c r="G103" s="9">
        <f>hidden1!N93</f>
        <v>502</v>
      </c>
    </row>
    <row r="104" spans="1:7" x14ac:dyDescent="0.25">
      <c r="A104" s="5" t="str">
        <f>hidden1!A94</f>
        <v xml:space="preserve">    Еврейская автономная область</v>
      </c>
      <c r="B104" s="9">
        <f>hidden1!I94</f>
        <v>0</v>
      </c>
      <c r="C104" s="9">
        <f>hidden1!J94</f>
        <v>0</v>
      </c>
      <c r="D104" s="9">
        <f>hidden1!K94</f>
        <v>0</v>
      </c>
      <c r="E104" s="9">
        <f>hidden1!L94</f>
        <v>43313</v>
      </c>
      <c r="F104" s="9">
        <f>hidden1!M94</f>
        <v>0</v>
      </c>
      <c r="G104" s="9">
        <f>hidden1!N94</f>
        <v>33</v>
      </c>
    </row>
    <row r="105" spans="1:7" x14ac:dyDescent="0.25">
      <c r="A105" s="5" t="str">
        <f>hidden1!A95</f>
        <v xml:space="preserve">    Чукотский автономный округ</v>
      </c>
      <c r="B105" s="9">
        <f>hidden1!I95</f>
        <v>0</v>
      </c>
      <c r="C105" s="9">
        <f>hidden1!J95</f>
        <v>0</v>
      </c>
      <c r="D105" s="9">
        <f>hidden1!K95</f>
        <v>0</v>
      </c>
      <c r="E105" s="9">
        <f>hidden1!L95</f>
        <v>2999976</v>
      </c>
      <c r="F105" s="9">
        <f>hidden1!M95</f>
        <v>0</v>
      </c>
      <c r="G105" s="9">
        <f>hidden1!N95</f>
        <v>919</v>
      </c>
    </row>
    <row r="106" spans="1:7" x14ac:dyDescent="0.25">
      <c r="A106" s="5" t="str">
        <f>hidden1!A101</f>
        <v xml:space="preserve">  МИ ФНС РОССИИ ПО УПРАВЛЕНИЮ ДОЛГОМ</v>
      </c>
      <c r="B106" s="9">
        <f>hidden1!I101</f>
        <v>0</v>
      </c>
      <c r="C106" s="9">
        <f>hidden1!J101</f>
        <v>0</v>
      </c>
      <c r="D106" s="9">
        <f>hidden1!K101</f>
        <v>0</v>
      </c>
      <c r="E106" s="9">
        <f>hidden1!L101</f>
        <v>0</v>
      </c>
      <c r="F106" s="9">
        <f>hidden1!M101</f>
        <v>0</v>
      </c>
      <c r="G106" s="9">
        <f>hidden1!N101</f>
        <v>0</v>
      </c>
    </row>
    <row r="107" spans="1:7" x14ac:dyDescent="0.25">
      <c r="A107" s="5"/>
      <c r="B107" s="9"/>
      <c r="C107" s="9"/>
      <c r="D107" s="9"/>
      <c r="E107" s="9"/>
      <c r="F107" s="9"/>
      <c r="G107"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марта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231</v>
      </c>
      <c r="C11" s="94">
        <f>hidden1!P1</f>
        <v>148987</v>
      </c>
      <c r="D11" s="94">
        <f>hidden1!Q1</f>
        <v>515709</v>
      </c>
      <c r="E11" s="94">
        <f>hidden1!R1</f>
        <v>0</v>
      </c>
      <c r="F11" s="94">
        <f>hidden1!S1</f>
        <v>0</v>
      </c>
      <c r="G11" s="94">
        <f>hidden1!T1</f>
        <v>0</v>
      </c>
      <c r="H11" s="94">
        <f>hidden1!U1</f>
        <v>0</v>
      </c>
      <c r="I11" s="94">
        <f>hidden1!V1</f>
        <v>0</v>
      </c>
      <c r="J11" s="94">
        <f>hidden1!W1</f>
        <v>1830544</v>
      </c>
      <c r="K11" s="94">
        <f>hidden1!X1</f>
        <v>4351428</v>
      </c>
      <c r="L11" s="94">
        <f>hidden1!Y1</f>
        <v>14368728</v>
      </c>
      <c r="M11" s="94">
        <f>hidden1!Z1</f>
        <v>3523</v>
      </c>
      <c r="N11" s="94">
        <f>hidden1!AA1</f>
        <v>616891</v>
      </c>
      <c r="O11" s="94">
        <f>hidden1!AB1</f>
        <v>262315</v>
      </c>
      <c r="P11" s="94">
        <f>hidden1!AC1</f>
        <v>1775873</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66</v>
      </c>
      <c r="C13" s="94">
        <f>hidden1!P3</f>
        <v>42511</v>
      </c>
      <c r="D13" s="94">
        <f>hidden1!Q3</f>
        <v>0</v>
      </c>
      <c r="E13" s="94">
        <f>hidden1!R3</f>
        <v>0</v>
      </c>
      <c r="F13" s="94">
        <f>hidden1!S3</f>
        <v>0</v>
      </c>
      <c r="G13" s="94">
        <f>hidden1!T3</f>
        <v>0</v>
      </c>
      <c r="H13" s="94">
        <f>hidden1!U3</f>
        <v>0</v>
      </c>
      <c r="I13" s="94">
        <f>hidden1!V3</f>
        <v>0</v>
      </c>
      <c r="J13" s="94">
        <f>hidden1!W3</f>
        <v>1612436</v>
      </c>
      <c r="K13" s="94">
        <f>hidden1!X3</f>
        <v>3226707</v>
      </c>
      <c r="L13" s="94">
        <f>hidden1!Y3</f>
        <v>10574653</v>
      </c>
      <c r="M13" s="94">
        <f>hidden1!Z3</f>
        <v>3515</v>
      </c>
      <c r="N13" s="94">
        <f>hidden1!AA3</f>
        <v>587280</v>
      </c>
      <c r="O13" s="94">
        <f>hidden1!AB3</f>
        <v>-1</v>
      </c>
      <c r="P13" s="94">
        <f>hidden1!AC3</f>
        <v>1755890</v>
      </c>
      <c r="Q13" s="94">
        <f>hidden1!AD3</f>
        <v>0</v>
      </c>
    </row>
    <row r="14" spans="1:17" ht="12.75" customHeight="1" x14ac:dyDescent="0.25">
      <c r="A14" s="5" t="str">
        <f>hidden1!A4</f>
        <v xml:space="preserve">    Белгородская область</v>
      </c>
      <c r="B14" s="94">
        <f>hidden1!O4</f>
        <v>22</v>
      </c>
      <c r="C14" s="94">
        <f>hidden1!P4</f>
        <v>83</v>
      </c>
      <c r="D14" s="94">
        <f>hidden1!Q4</f>
        <v>0</v>
      </c>
      <c r="E14" s="94">
        <f>hidden1!R4</f>
        <v>0</v>
      </c>
      <c r="F14" s="94">
        <f>hidden1!S4</f>
        <v>0</v>
      </c>
      <c r="G14" s="94">
        <f>hidden1!T4</f>
        <v>0</v>
      </c>
      <c r="H14" s="94">
        <f>hidden1!U4</f>
        <v>0</v>
      </c>
      <c r="I14" s="94">
        <f>hidden1!V4</f>
        <v>0</v>
      </c>
      <c r="J14" s="94">
        <f>hidden1!W4</f>
        <v>19255</v>
      </c>
      <c r="K14" s="94">
        <f>hidden1!X4</f>
        <v>192</v>
      </c>
      <c r="L14" s="94">
        <f>hidden1!Y4</f>
        <v>6229</v>
      </c>
      <c r="M14" s="94">
        <f>hidden1!Z4</f>
        <v>0</v>
      </c>
      <c r="N14" s="94">
        <f>hidden1!AA4</f>
        <v>0</v>
      </c>
      <c r="O14" s="94">
        <f>hidden1!AB4</f>
        <v>0</v>
      </c>
      <c r="P14" s="94">
        <f>hidden1!AC4</f>
        <v>0</v>
      </c>
      <c r="Q14" s="94">
        <f>hidden1!AD4</f>
        <v>0</v>
      </c>
    </row>
    <row r="15" spans="1:17" ht="12.75" customHeight="1" x14ac:dyDescent="0.25">
      <c r="A15" s="5" t="str">
        <f>hidden1!A5</f>
        <v xml:space="preserve">    Брянская область</v>
      </c>
      <c r="B15" s="94">
        <f>hidden1!O5</f>
        <v>0</v>
      </c>
      <c r="C15" s="94">
        <f>hidden1!P5</f>
        <v>0</v>
      </c>
      <c r="D15" s="94">
        <f>hidden1!Q5</f>
        <v>0</v>
      </c>
      <c r="E15" s="94">
        <f>hidden1!R5</f>
        <v>0</v>
      </c>
      <c r="F15" s="94">
        <f>hidden1!S5</f>
        <v>0</v>
      </c>
      <c r="G15" s="94">
        <f>hidden1!T5</f>
        <v>0</v>
      </c>
      <c r="H15" s="94">
        <f>hidden1!U5</f>
        <v>0</v>
      </c>
      <c r="I15" s="94">
        <f>hidden1!V5</f>
        <v>0</v>
      </c>
      <c r="J15" s="94">
        <f>hidden1!W5</f>
        <v>1025</v>
      </c>
      <c r="K15" s="94">
        <f>hidden1!X5</f>
        <v>1834</v>
      </c>
      <c r="L15" s="94">
        <f>hidden1!Y5</f>
        <v>3951</v>
      </c>
      <c r="M15" s="94">
        <f>hidden1!Z5</f>
        <v>0</v>
      </c>
      <c r="N15" s="94">
        <f>hidden1!AA5</f>
        <v>0</v>
      </c>
      <c r="O15" s="94">
        <f>hidden1!AB5</f>
        <v>0</v>
      </c>
      <c r="P15" s="94">
        <f>hidden1!AC5</f>
        <v>0</v>
      </c>
      <c r="Q15" s="94">
        <f>hidden1!AD5</f>
        <v>0</v>
      </c>
    </row>
    <row r="16" spans="1:17" ht="12.75" customHeight="1" x14ac:dyDescent="0.25">
      <c r="A16" s="5" t="str">
        <f>hidden1!A6</f>
        <v xml:space="preserve">    Владимирская область</v>
      </c>
      <c r="B16" s="94">
        <f>hidden1!O6</f>
        <v>0</v>
      </c>
      <c r="C16" s="94">
        <f>hidden1!P6</f>
        <v>2610</v>
      </c>
      <c r="D16" s="94">
        <f>hidden1!Q6</f>
        <v>0</v>
      </c>
      <c r="E16" s="94">
        <f>hidden1!R6</f>
        <v>0</v>
      </c>
      <c r="F16" s="94">
        <f>hidden1!S6</f>
        <v>0</v>
      </c>
      <c r="G16" s="94">
        <f>hidden1!T6</f>
        <v>0</v>
      </c>
      <c r="H16" s="94">
        <f>hidden1!U6</f>
        <v>0</v>
      </c>
      <c r="I16" s="94">
        <f>hidden1!V6</f>
        <v>0</v>
      </c>
      <c r="J16" s="94">
        <f>hidden1!W6</f>
        <v>502</v>
      </c>
      <c r="K16" s="94">
        <f>hidden1!X6</f>
        <v>273</v>
      </c>
      <c r="L16" s="94">
        <f>hidden1!Y6</f>
        <v>5048</v>
      </c>
      <c r="M16" s="94">
        <f>hidden1!Z6</f>
        <v>0</v>
      </c>
      <c r="N16" s="94">
        <f>hidden1!AA6</f>
        <v>0</v>
      </c>
      <c r="O16" s="94">
        <f>hidden1!AB6</f>
        <v>0</v>
      </c>
      <c r="P16" s="94">
        <f>hidden1!AC6</f>
        <v>0</v>
      </c>
      <c r="Q16" s="94">
        <f>hidden1!AD6</f>
        <v>0</v>
      </c>
    </row>
    <row r="17" spans="1:17" ht="12.75" customHeight="1" x14ac:dyDescent="0.25">
      <c r="A17" s="5" t="str">
        <f>hidden1!A7</f>
        <v xml:space="preserve">    Воронежская область</v>
      </c>
      <c r="B17" s="94">
        <f>hidden1!O7</f>
        <v>0</v>
      </c>
      <c r="C17" s="94">
        <f>hidden1!P7</f>
        <v>0</v>
      </c>
      <c r="D17" s="94">
        <f>hidden1!Q7</f>
        <v>0</v>
      </c>
      <c r="E17" s="94">
        <f>hidden1!R7</f>
        <v>0</v>
      </c>
      <c r="F17" s="94">
        <f>hidden1!S7</f>
        <v>0</v>
      </c>
      <c r="G17" s="94">
        <f>hidden1!T7</f>
        <v>0</v>
      </c>
      <c r="H17" s="94">
        <f>hidden1!U7</f>
        <v>0</v>
      </c>
      <c r="I17" s="94">
        <f>hidden1!V7</f>
        <v>0</v>
      </c>
      <c r="J17" s="94">
        <f>hidden1!W7</f>
        <v>2131</v>
      </c>
      <c r="K17" s="94">
        <f>hidden1!X7</f>
        <v>133</v>
      </c>
      <c r="L17" s="94">
        <f>hidden1!Y7</f>
        <v>520</v>
      </c>
      <c r="M17" s="94">
        <f>hidden1!Z7</f>
        <v>1</v>
      </c>
      <c r="N17" s="94">
        <f>hidden1!AA7</f>
        <v>11</v>
      </c>
      <c r="O17" s="94">
        <f>hidden1!AB7</f>
        <v>0</v>
      </c>
      <c r="P17" s="94">
        <f>hidden1!AC7</f>
        <v>0</v>
      </c>
      <c r="Q17" s="94">
        <f>hidden1!AD7</f>
        <v>0</v>
      </c>
    </row>
    <row r="18" spans="1:17" ht="12.75" customHeight="1" x14ac:dyDescent="0.25">
      <c r="A18" s="5" t="str">
        <f>hidden1!A8</f>
        <v xml:space="preserve">    Ивановская область</v>
      </c>
      <c r="B18" s="94">
        <f>hidden1!O8</f>
        <v>0</v>
      </c>
      <c r="C18" s="94">
        <f>hidden1!P8</f>
        <v>16</v>
      </c>
      <c r="D18" s="94">
        <f>hidden1!Q8</f>
        <v>0</v>
      </c>
      <c r="E18" s="94">
        <f>hidden1!R8</f>
        <v>0</v>
      </c>
      <c r="F18" s="94">
        <f>hidden1!S8</f>
        <v>0</v>
      </c>
      <c r="G18" s="94">
        <f>hidden1!T8</f>
        <v>0</v>
      </c>
      <c r="H18" s="94">
        <f>hidden1!U8</f>
        <v>0</v>
      </c>
      <c r="I18" s="94">
        <f>hidden1!V8</f>
        <v>0</v>
      </c>
      <c r="J18" s="94">
        <f>hidden1!W8</f>
        <v>0</v>
      </c>
      <c r="K18" s="94">
        <f>hidden1!X8</f>
        <v>44</v>
      </c>
      <c r="L18" s="94">
        <f>hidden1!Y8</f>
        <v>527</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0</v>
      </c>
      <c r="D19" s="94">
        <f>hidden1!Q9</f>
        <v>0</v>
      </c>
      <c r="E19" s="94">
        <f>hidden1!R9</f>
        <v>0</v>
      </c>
      <c r="F19" s="94">
        <f>hidden1!S9</f>
        <v>0</v>
      </c>
      <c r="G19" s="94">
        <f>hidden1!T9</f>
        <v>0</v>
      </c>
      <c r="H19" s="94">
        <f>hidden1!U9</f>
        <v>0</v>
      </c>
      <c r="I19" s="94">
        <f>hidden1!V9</f>
        <v>0</v>
      </c>
      <c r="J19" s="94">
        <f>hidden1!W9</f>
        <v>39420</v>
      </c>
      <c r="K19" s="94">
        <f>hidden1!X9</f>
        <v>1748</v>
      </c>
      <c r="L19" s="94">
        <f>hidden1!Y9</f>
        <v>3756</v>
      </c>
      <c r="M19" s="94">
        <f>hidden1!Z9</f>
        <v>0</v>
      </c>
      <c r="N19" s="94">
        <f>hidden1!AA9</f>
        <v>2</v>
      </c>
      <c r="O19" s="94">
        <f>hidden1!AB9</f>
        <v>0</v>
      </c>
      <c r="P19" s="94">
        <f>hidden1!AC9</f>
        <v>0</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0</v>
      </c>
      <c r="F20" s="94">
        <f>hidden1!S10</f>
        <v>0</v>
      </c>
      <c r="G20" s="94">
        <f>hidden1!T10</f>
        <v>0</v>
      </c>
      <c r="H20" s="94">
        <f>hidden1!U10</f>
        <v>0</v>
      </c>
      <c r="I20" s="94">
        <f>hidden1!V10</f>
        <v>0</v>
      </c>
      <c r="J20" s="94">
        <f>hidden1!W10</f>
        <v>448</v>
      </c>
      <c r="K20" s="94">
        <f>hidden1!X10</f>
        <v>762</v>
      </c>
      <c r="L20" s="94">
        <f>hidden1!Y10</f>
        <v>0</v>
      </c>
      <c r="M20" s="94">
        <f>hidden1!Z10</f>
        <v>0</v>
      </c>
      <c r="N20" s="94">
        <f>hidden1!AA10</f>
        <v>19617</v>
      </c>
      <c r="O20" s="94">
        <f>hidden1!AB10</f>
        <v>0</v>
      </c>
      <c r="P20" s="94">
        <f>hidden1!AC10</f>
        <v>0</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0</v>
      </c>
      <c r="G21" s="94">
        <f>hidden1!T11</f>
        <v>0</v>
      </c>
      <c r="H21" s="94">
        <f>hidden1!U11</f>
        <v>0</v>
      </c>
      <c r="I21" s="94">
        <f>hidden1!V11</f>
        <v>0</v>
      </c>
      <c r="J21" s="94">
        <f>hidden1!W11</f>
        <v>1728</v>
      </c>
      <c r="K21" s="94">
        <f>hidden1!X11</f>
        <v>119</v>
      </c>
      <c r="L21" s="94">
        <f>hidden1!Y11</f>
        <v>0</v>
      </c>
      <c r="M21" s="94">
        <f>hidden1!Z11</f>
        <v>0</v>
      </c>
      <c r="N21" s="94">
        <f>hidden1!AA11</f>
        <v>214</v>
      </c>
      <c r="O21" s="94">
        <f>hidden1!AB11</f>
        <v>0</v>
      </c>
      <c r="P21" s="94">
        <f>hidden1!AC11</f>
        <v>0</v>
      </c>
      <c r="Q21" s="94">
        <f>hidden1!AD11</f>
        <v>0</v>
      </c>
    </row>
    <row r="22" spans="1:17" ht="12.75" customHeight="1" x14ac:dyDescent="0.25">
      <c r="A22" s="5" t="str">
        <f>hidden1!A12</f>
        <v xml:space="preserve">    Липецкая область</v>
      </c>
      <c r="B22" s="94">
        <f>hidden1!O12</f>
        <v>0</v>
      </c>
      <c r="C22" s="94">
        <f>hidden1!P12</f>
        <v>73</v>
      </c>
      <c r="D22" s="94">
        <f>hidden1!Q12</f>
        <v>0</v>
      </c>
      <c r="E22" s="94">
        <f>hidden1!R12</f>
        <v>0</v>
      </c>
      <c r="F22" s="94">
        <f>hidden1!S12</f>
        <v>0</v>
      </c>
      <c r="G22" s="94">
        <f>hidden1!T12</f>
        <v>0</v>
      </c>
      <c r="H22" s="94">
        <f>hidden1!U12</f>
        <v>0</v>
      </c>
      <c r="I22" s="94">
        <f>hidden1!V12</f>
        <v>0</v>
      </c>
      <c r="J22" s="94">
        <f>hidden1!W12</f>
        <v>1700</v>
      </c>
      <c r="K22" s="94">
        <f>hidden1!X12</f>
        <v>88</v>
      </c>
      <c r="L22" s="94">
        <f>hidden1!Y12</f>
        <v>5017</v>
      </c>
      <c r="M22" s="94">
        <f>hidden1!Z12</f>
        <v>0</v>
      </c>
      <c r="N22" s="94">
        <f>hidden1!AA12</f>
        <v>115</v>
      </c>
      <c r="O22" s="94">
        <f>hidden1!AB12</f>
        <v>0</v>
      </c>
      <c r="P22" s="94">
        <f>hidden1!AC12</f>
        <v>10</v>
      </c>
      <c r="Q22" s="94">
        <f>hidden1!AD12</f>
        <v>0</v>
      </c>
    </row>
    <row r="23" spans="1:17" ht="12.75" customHeight="1" x14ac:dyDescent="0.25">
      <c r="A23" s="5" t="str">
        <f>hidden1!A13</f>
        <v xml:space="preserve">    Московская область</v>
      </c>
      <c r="B23" s="94">
        <f>hidden1!O13</f>
        <v>5</v>
      </c>
      <c r="C23" s="94">
        <f>hidden1!P13</f>
        <v>1694</v>
      </c>
      <c r="D23" s="94">
        <f>hidden1!Q13</f>
        <v>0</v>
      </c>
      <c r="E23" s="94">
        <f>hidden1!R13</f>
        <v>0</v>
      </c>
      <c r="F23" s="94">
        <f>hidden1!S13</f>
        <v>0</v>
      </c>
      <c r="G23" s="94">
        <f>hidden1!T13</f>
        <v>0</v>
      </c>
      <c r="H23" s="94">
        <f>hidden1!U13</f>
        <v>0</v>
      </c>
      <c r="I23" s="94">
        <f>hidden1!V13</f>
        <v>0</v>
      </c>
      <c r="J23" s="94">
        <f>hidden1!W13</f>
        <v>72840</v>
      </c>
      <c r="K23" s="94">
        <f>hidden1!X13</f>
        <v>38555</v>
      </c>
      <c r="L23" s="94">
        <f>hidden1!Y13</f>
        <v>247595</v>
      </c>
      <c r="M23" s="94">
        <f>hidden1!Z13</f>
        <v>3237</v>
      </c>
      <c r="N23" s="94">
        <f>hidden1!AA13</f>
        <v>437</v>
      </c>
      <c r="O23" s="94">
        <f>hidden1!AB13</f>
        <v>-1</v>
      </c>
      <c r="P23" s="94">
        <f>hidden1!AC13</f>
        <v>0</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0</v>
      </c>
      <c r="G24" s="94">
        <f>hidden1!T14</f>
        <v>0</v>
      </c>
      <c r="H24" s="94">
        <f>hidden1!U14</f>
        <v>0</v>
      </c>
      <c r="I24" s="94">
        <f>hidden1!V14</f>
        <v>0</v>
      </c>
      <c r="J24" s="94">
        <f>hidden1!W14</f>
        <v>68</v>
      </c>
      <c r="K24" s="94">
        <f>hidden1!X14</f>
        <v>27</v>
      </c>
      <c r="L24" s="94">
        <f>hidden1!Y14</f>
        <v>14966</v>
      </c>
      <c r="M24" s="94">
        <f>hidden1!Z14</f>
        <v>0</v>
      </c>
      <c r="N24" s="94">
        <f>hidden1!AA14</f>
        <v>234</v>
      </c>
      <c r="O24" s="94">
        <f>hidden1!AB14</f>
        <v>0</v>
      </c>
      <c r="P24" s="94">
        <f>hidden1!AC14</f>
        <v>0</v>
      </c>
      <c r="Q24" s="94">
        <f>hidden1!AD14</f>
        <v>0</v>
      </c>
    </row>
    <row r="25" spans="1:17" ht="12.75" customHeight="1" x14ac:dyDescent="0.25">
      <c r="A25" s="5" t="str">
        <f>hidden1!A15</f>
        <v xml:space="preserve">    Рязанская область</v>
      </c>
      <c r="B25" s="94">
        <f>hidden1!O15</f>
        <v>8</v>
      </c>
      <c r="C25" s="94">
        <f>hidden1!P15</f>
        <v>48</v>
      </c>
      <c r="D25" s="94">
        <f>hidden1!Q15</f>
        <v>0</v>
      </c>
      <c r="E25" s="94">
        <f>hidden1!R15</f>
        <v>0</v>
      </c>
      <c r="F25" s="94">
        <f>hidden1!S15</f>
        <v>0</v>
      </c>
      <c r="G25" s="94">
        <f>hidden1!T15</f>
        <v>0</v>
      </c>
      <c r="H25" s="94">
        <f>hidden1!U15</f>
        <v>0</v>
      </c>
      <c r="I25" s="94">
        <f>hidden1!V15</f>
        <v>0</v>
      </c>
      <c r="J25" s="94">
        <f>hidden1!W15</f>
        <v>0</v>
      </c>
      <c r="K25" s="94">
        <f>hidden1!X15</f>
        <v>1726</v>
      </c>
      <c r="L25" s="94">
        <f>hidden1!Y15</f>
        <v>18</v>
      </c>
      <c r="M25" s="94">
        <f>hidden1!Z15</f>
        <v>0</v>
      </c>
      <c r="N25" s="94">
        <f>hidden1!AA15</f>
        <v>0</v>
      </c>
      <c r="O25" s="94">
        <f>hidden1!AB15</f>
        <v>0</v>
      </c>
      <c r="P25" s="94">
        <f>hidden1!AC15</f>
        <v>0</v>
      </c>
      <c r="Q25" s="94">
        <f>hidden1!AD15</f>
        <v>0</v>
      </c>
    </row>
    <row r="26" spans="1:17" ht="12.75" customHeight="1" x14ac:dyDescent="0.25">
      <c r="A26" s="5" t="str">
        <f>hidden1!A16</f>
        <v xml:space="preserve">    Смоленская область</v>
      </c>
      <c r="B26" s="94">
        <f>hidden1!O16</f>
        <v>0</v>
      </c>
      <c r="C26" s="94">
        <f>hidden1!P16</f>
        <v>12</v>
      </c>
      <c r="D26" s="94">
        <f>hidden1!Q16</f>
        <v>0</v>
      </c>
      <c r="E26" s="94">
        <f>hidden1!R16</f>
        <v>0</v>
      </c>
      <c r="F26" s="94">
        <f>hidden1!S16</f>
        <v>0</v>
      </c>
      <c r="G26" s="94">
        <f>hidden1!T16</f>
        <v>0</v>
      </c>
      <c r="H26" s="94">
        <f>hidden1!U16</f>
        <v>0</v>
      </c>
      <c r="I26" s="94">
        <f>hidden1!V16</f>
        <v>0</v>
      </c>
      <c r="J26" s="94">
        <f>hidden1!W16</f>
        <v>2097</v>
      </c>
      <c r="K26" s="94">
        <f>hidden1!X16</f>
        <v>7481</v>
      </c>
      <c r="L26" s="94">
        <f>hidden1!Y16</f>
        <v>17204</v>
      </c>
      <c r="M26" s="94">
        <f>hidden1!Z16</f>
        <v>0</v>
      </c>
      <c r="N26" s="94">
        <f>hidden1!AA16</f>
        <v>0</v>
      </c>
      <c r="O26" s="94">
        <f>hidden1!AB16</f>
        <v>0</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0</v>
      </c>
      <c r="G27" s="94">
        <f>hidden1!T17</f>
        <v>0</v>
      </c>
      <c r="H27" s="94">
        <f>hidden1!U17</f>
        <v>0</v>
      </c>
      <c r="I27" s="94">
        <f>hidden1!V17</f>
        <v>0</v>
      </c>
      <c r="J27" s="94">
        <f>hidden1!W17</f>
        <v>0</v>
      </c>
      <c r="K27" s="94">
        <f>hidden1!X17</f>
        <v>0</v>
      </c>
      <c r="L27" s="94">
        <f>hidden1!Y17</f>
        <v>20751</v>
      </c>
      <c r="M27" s="94">
        <f>hidden1!Z17</f>
        <v>0</v>
      </c>
      <c r="N27" s="94">
        <f>hidden1!AA17</f>
        <v>0</v>
      </c>
      <c r="O27" s="94">
        <f>hidden1!AB17</f>
        <v>0</v>
      </c>
      <c r="P27" s="94">
        <f>hidden1!AC17</f>
        <v>0</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0</v>
      </c>
      <c r="G28" s="94">
        <f>hidden1!T18</f>
        <v>0</v>
      </c>
      <c r="H28" s="94">
        <f>hidden1!U18</f>
        <v>0</v>
      </c>
      <c r="I28" s="94">
        <f>hidden1!V18</f>
        <v>0</v>
      </c>
      <c r="J28" s="94">
        <f>hidden1!W18</f>
        <v>0</v>
      </c>
      <c r="K28" s="94">
        <f>hidden1!X18</f>
        <v>687</v>
      </c>
      <c r="L28" s="94">
        <f>hidden1!Y18</f>
        <v>2090</v>
      </c>
      <c r="M28" s="94">
        <f>hidden1!Z18</f>
        <v>0</v>
      </c>
      <c r="N28" s="94">
        <f>hidden1!AA18</f>
        <v>0</v>
      </c>
      <c r="O28" s="94">
        <f>hidden1!AB18</f>
        <v>0</v>
      </c>
      <c r="P28" s="94">
        <f>hidden1!AC18</f>
        <v>0</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0</v>
      </c>
      <c r="G29" s="94">
        <f>hidden1!T19</f>
        <v>0</v>
      </c>
      <c r="H29" s="94">
        <f>hidden1!U19</f>
        <v>0</v>
      </c>
      <c r="I29" s="94">
        <f>hidden1!V19</f>
        <v>0</v>
      </c>
      <c r="J29" s="94">
        <f>hidden1!W19</f>
        <v>563064</v>
      </c>
      <c r="K29" s="94">
        <f>hidden1!X19</f>
        <v>20</v>
      </c>
      <c r="L29" s="94">
        <f>hidden1!Y19</f>
        <v>822</v>
      </c>
      <c r="M29" s="94">
        <f>hidden1!Z19</f>
        <v>0</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1</v>
      </c>
      <c r="D30" s="94">
        <f>hidden1!Q20</f>
        <v>0</v>
      </c>
      <c r="E30" s="94">
        <f>hidden1!R20</f>
        <v>0</v>
      </c>
      <c r="F30" s="94">
        <f>hidden1!S20</f>
        <v>0</v>
      </c>
      <c r="G30" s="94">
        <f>hidden1!T20</f>
        <v>0</v>
      </c>
      <c r="H30" s="94">
        <f>hidden1!U20</f>
        <v>0</v>
      </c>
      <c r="I30" s="94">
        <f>hidden1!V20</f>
        <v>0</v>
      </c>
      <c r="J30" s="94">
        <f>hidden1!W20</f>
        <v>1885</v>
      </c>
      <c r="K30" s="94">
        <f>hidden1!X20</f>
        <v>1317</v>
      </c>
      <c r="L30" s="94">
        <f>hidden1!Y20</f>
        <v>4795</v>
      </c>
      <c r="M30" s="94">
        <f>hidden1!Z20</f>
        <v>0</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31</v>
      </c>
      <c r="C31" s="94">
        <f>hidden1!P21</f>
        <v>37904</v>
      </c>
      <c r="D31" s="94">
        <f>hidden1!Q21</f>
        <v>0</v>
      </c>
      <c r="E31" s="94">
        <f>hidden1!R21</f>
        <v>0</v>
      </c>
      <c r="F31" s="94">
        <f>hidden1!S21</f>
        <v>0</v>
      </c>
      <c r="G31" s="94">
        <f>hidden1!T21</f>
        <v>0</v>
      </c>
      <c r="H31" s="94">
        <f>hidden1!U21</f>
        <v>0</v>
      </c>
      <c r="I31" s="94">
        <f>hidden1!V21</f>
        <v>0</v>
      </c>
      <c r="J31" s="94">
        <f>hidden1!W21</f>
        <v>906273</v>
      </c>
      <c r="K31" s="94">
        <f>hidden1!X21</f>
        <v>3171701</v>
      </c>
      <c r="L31" s="94">
        <f>hidden1!Y21</f>
        <v>10241364</v>
      </c>
      <c r="M31" s="94">
        <f>hidden1!Z21</f>
        <v>277</v>
      </c>
      <c r="N31" s="94">
        <f>hidden1!AA21</f>
        <v>566650</v>
      </c>
      <c r="O31" s="94">
        <f>hidden1!AB21</f>
        <v>0</v>
      </c>
      <c r="P31" s="94">
        <f>hidden1!AC21</f>
        <v>1755807</v>
      </c>
      <c r="Q31" s="94">
        <f>hidden1!AD21</f>
        <v>0</v>
      </c>
    </row>
    <row r="32" spans="1:17" ht="12.75" customHeight="1" x14ac:dyDescent="0.25">
      <c r="A32" s="5" t="str">
        <f>hidden1!A22</f>
        <v xml:space="preserve">  СЕВЕРО-ЗАПАДНЫЙ ФЕДЕРАЛЬНЫЙ ОКРУГ</v>
      </c>
      <c r="B32" s="94">
        <f>hidden1!O22</f>
        <v>127</v>
      </c>
      <c r="C32" s="94">
        <f>hidden1!P22</f>
        <v>18100</v>
      </c>
      <c r="D32" s="94">
        <f>hidden1!Q22</f>
        <v>515709</v>
      </c>
      <c r="E32" s="94">
        <f>hidden1!R22</f>
        <v>0</v>
      </c>
      <c r="F32" s="94">
        <f>hidden1!S22</f>
        <v>0</v>
      </c>
      <c r="G32" s="94">
        <f>hidden1!T22</f>
        <v>0</v>
      </c>
      <c r="H32" s="94">
        <f>hidden1!U22</f>
        <v>0</v>
      </c>
      <c r="I32" s="94">
        <f>hidden1!V22</f>
        <v>0</v>
      </c>
      <c r="J32" s="94">
        <f>hidden1!W22</f>
        <v>25196</v>
      </c>
      <c r="K32" s="94">
        <f>hidden1!X22</f>
        <v>400245</v>
      </c>
      <c r="L32" s="94">
        <f>hidden1!Y22</f>
        <v>72865</v>
      </c>
      <c r="M32" s="94">
        <f>hidden1!Z22</f>
        <v>0</v>
      </c>
      <c r="N32" s="94">
        <f>hidden1!AA22</f>
        <v>8750</v>
      </c>
      <c r="O32" s="94">
        <f>hidden1!AB22</f>
        <v>0</v>
      </c>
      <c r="P32" s="94">
        <f>hidden1!AC22</f>
        <v>4118</v>
      </c>
      <c r="Q32" s="94">
        <f>hidden1!AD22</f>
        <v>0</v>
      </c>
    </row>
    <row r="33" spans="1:17" ht="12.75" customHeight="1" x14ac:dyDescent="0.25">
      <c r="A33" s="5" t="str">
        <f>hidden1!A23</f>
        <v xml:space="preserve">    Республика Карелия</v>
      </c>
      <c r="B33" s="94">
        <f>hidden1!O23</f>
        <v>0</v>
      </c>
      <c r="C33" s="94">
        <f>hidden1!P23</f>
        <v>0</v>
      </c>
      <c r="D33" s="94">
        <f>hidden1!Q23</f>
        <v>0</v>
      </c>
      <c r="E33" s="94">
        <f>hidden1!R23</f>
        <v>0</v>
      </c>
      <c r="F33" s="94">
        <f>hidden1!S23</f>
        <v>0</v>
      </c>
      <c r="G33" s="94">
        <f>hidden1!T23</f>
        <v>0</v>
      </c>
      <c r="H33" s="94">
        <f>hidden1!U23</f>
        <v>0</v>
      </c>
      <c r="I33" s="94">
        <f>hidden1!V23</f>
        <v>0</v>
      </c>
      <c r="J33" s="94">
        <f>hidden1!W23</f>
        <v>0</v>
      </c>
      <c r="K33" s="94">
        <f>hidden1!X23</f>
        <v>0</v>
      </c>
      <c r="L33" s="94">
        <f>hidden1!Y23</f>
        <v>321</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0</v>
      </c>
      <c r="D34" s="94">
        <f>hidden1!Q24</f>
        <v>0</v>
      </c>
      <c r="E34" s="94">
        <f>hidden1!R24</f>
        <v>0</v>
      </c>
      <c r="F34" s="94">
        <f>hidden1!S24</f>
        <v>0</v>
      </c>
      <c r="G34" s="94">
        <f>hidden1!T24</f>
        <v>0</v>
      </c>
      <c r="H34" s="94">
        <f>hidden1!U24</f>
        <v>0</v>
      </c>
      <c r="I34" s="94">
        <f>hidden1!V24</f>
        <v>0</v>
      </c>
      <c r="J34" s="94">
        <f>hidden1!W24</f>
        <v>167</v>
      </c>
      <c r="K34" s="94">
        <f>hidden1!X24</f>
        <v>664</v>
      </c>
      <c r="L34" s="94">
        <f>hidden1!Y24</f>
        <v>-44246</v>
      </c>
      <c r="M34" s="94">
        <f>hidden1!Z24</f>
        <v>0</v>
      </c>
      <c r="N34" s="94">
        <f>hidden1!AA24</f>
        <v>0</v>
      </c>
      <c r="O34" s="94">
        <f>hidden1!AB24</f>
        <v>0</v>
      </c>
      <c r="P34" s="94">
        <f>hidden1!AC24</f>
        <v>244</v>
      </c>
      <c r="Q34" s="94">
        <f>hidden1!AD24</f>
        <v>0</v>
      </c>
    </row>
    <row r="35" spans="1:17" ht="12.75" customHeight="1" x14ac:dyDescent="0.25">
      <c r="A35" s="5" t="str">
        <f>hidden1!A25</f>
        <v xml:space="preserve">    Архангельская область</v>
      </c>
      <c r="B35" s="94">
        <f>hidden1!O25</f>
        <v>0</v>
      </c>
      <c r="C35" s="94">
        <f>hidden1!P25</f>
        <v>255</v>
      </c>
      <c r="D35" s="94">
        <f>hidden1!Q25</f>
        <v>0</v>
      </c>
      <c r="E35" s="94">
        <f>hidden1!R25</f>
        <v>0</v>
      </c>
      <c r="F35" s="94">
        <f>hidden1!S25</f>
        <v>0</v>
      </c>
      <c r="G35" s="94">
        <f>hidden1!T25</f>
        <v>0</v>
      </c>
      <c r="H35" s="94">
        <f>hidden1!U25</f>
        <v>0</v>
      </c>
      <c r="I35" s="94">
        <f>hidden1!V25</f>
        <v>0</v>
      </c>
      <c r="J35" s="94">
        <f>hidden1!W25</f>
        <v>-44313</v>
      </c>
      <c r="K35" s="94">
        <f>hidden1!X25</f>
        <v>155112</v>
      </c>
      <c r="L35" s="94">
        <f>hidden1!Y25</f>
        <v>1688</v>
      </c>
      <c r="M35" s="94">
        <f>hidden1!Z25</f>
        <v>0</v>
      </c>
      <c r="N35" s="94">
        <f>hidden1!AA25</f>
        <v>0</v>
      </c>
      <c r="O35" s="94">
        <f>hidden1!AB25</f>
        <v>0</v>
      </c>
      <c r="P35" s="94">
        <f>hidden1!AC25</f>
        <v>0</v>
      </c>
      <c r="Q35" s="94">
        <f>hidden1!AD25</f>
        <v>0</v>
      </c>
    </row>
    <row r="36" spans="1:17" ht="12.75" customHeight="1" x14ac:dyDescent="0.25">
      <c r="A36" s="5" t="str">
        <f>hidden1!A26</f>
        <v xml:space="preserve">    Вологодская область</v>
      </c>
      <c r="B36" s="94">
        <f>hidden1!O26</f>
        <v>0</v>
      </c>
      <c r="C36" s="94">
        <f>hidden1!P26</f>
        <v>64</v>
      </c>
      <c r="D36" s="94">
        <f>hidden1!Q26</f>
        <v>0</v>
      </c>
      <c r="E36" s="94">
        <f>hidden1!R26</f>
        <v>0</v>
      </c>
      <c r="F36" s="94">
        <f>hidden1!S26</f>
        <v>0</v>
      </c>
      <c r="G36" s="94">
        <f>hidden1!T26</f>
        <v>0</v>
      </c>
      <c r="H36" s="94">
        <f>hidden1!U26</f>
        <v>0</v>
      </c>
      <c r="I36" s="94">
        <f>hidden1!V26</f>
        <v>0</v>
      </c>
      <c r="J36" s="94">
        <f>hidden1!W26</f>
        <v>296</v>
      </c>
      <c r="K36" s="94">
        <f>hidden1!X26</f>
        <v>651</v>
      </c>
      <c r="L36" s="94">
        <f>hidden1!Y26</f>
        <v>1694</v>
      </c>
      <c r="M36" s="94">
        <f>hidden1!Z26</f>
        <v>0</v>
      </c>
      <c r="N36" s="94">
        <f>hidden1!AA26</f>
        <v>0</v>
      </c>
      <c r="O36" s="94">
        <f>hidden1!AB26</f>
        <v>0</v>
      </c>
      <c r="P36" s="94">
        <f>hidden1!AC26</f>
        <v>0</v>
      </c>
      <c r="Q36" s="94">
        <f>hidden1!AD26</f>
        <v>0</v>
      </c>
    </row>
    <row r="37" spans="1:17" ht="12.75" customHeight="1" x14ac:dyDescent="0.25">
      <c r="A37" s="5" t="str">
        <f>hidden1!A27</f>
        <v xml:space="preserve">    Калининградская область</v>
      </c>
      <c r="B37" s="94">
        <f>hidden1!O27</f>
        <v>0</v>
      </c>
      <c r="C37" s="94">
        <f>hidden1!P27</f>
        <v>153</v>
      </c>
      <c r="D37" s="94">
        <f>hidden1!Q27</f>
        <v>0</v>
      </c>
      <c r="E37" s="94">
        <f>hidden1!R27</f>
        <v>0</v>
      </c>
      <c r="F37" s="94">
        <f>hidden1!S27</f>
        <v>0</v>
      </c>
      <c r="G37" s="94">
        <f>hidden1!T27</f>
        <v>0</v>
      </c>
      <c r="H37" s="94">
        <f>hidden1!U27</f>
        <v>0</v>
      </c>
      <c r="I37" s="94">
        <f>hidden1!V27</f>
        <v>0</v>
      </c>
      <c r="J37" s="94">
        <f>hidden1!W27</f>
        <v>208</v>
      </c>
      <c r="K37" s="94">
        <f>hidden1!X27</f>
        <v>8631</v>
      </c>
      <c r="L37" s="94">
        <f>hidden1!Y27</f>
        <v>6907</v>
      </c>
      <c r="M37" s="94">
        <f>hidden1!Z27</f>
        <v>0</v>
      </c>
      <c r="N37" s="94">
        <f>hidden1!AA27</f>
        <v>0</v>
      </c>
      <c r="O37" s="94">
        <f>hidden1!AB27</f>
        <v>0</v>
      </c>
      <c r="P37" s="94">
        <f>hidden1!AC27</f>
        <v>0</v>
      </c>
      <c r="Q37" s="94">
        <f>hidden1!AD27</f>
        <v>0</v>
      </c>
    </row>
    <row r="38" spans="1:17" ht="12.75" customHeight="1" x14ac:dyDescent="0.25">
      <c r="A38" s="5" t="str">
        <f>hidden1!A28</f>
        <v xml:space="preserve">    Ленинградская область</v>
      </c>
      <c r="B38" s="94">
        <f>hidden1!O28</f>
        <v>0</v>
      </c>
      <c r="C38" s="94">
        <f>hidden1!P28</f>
        <v>231</v>
      </c>
      <c r="D38" s="94">
        <f>hidden1!Q28</f>
        <v>0</v>
      </c>
      <c r="E38" s="94">
        <f>hidden1!R28</f>
        <v>0</v>
      </c>
      <c r="F38" s="94">
        <f>hidden1!S28</f>
        <v>0</v>
      </c>
      <c r="G38" s="94">
        <f>hidden1!T28</f>
        <v>0</v>
      </c>
      <c r="H38" s="94">
        <f>hidden1!U28</f>
        <v>0</v>
      </c>
      <c r="I38" s="94">
        <f>hidden1!V28</f>
        <v>0</v>
      </c>
      <c r="J38" s="94">
        <f>hidden1!W28</f>
        <v>19406</v>
      </c>
      <c r="K38" s="94">
        <f>hidden1!X28</f>
        <v>203660</v>
      </c>
      <c r="L38" s="94">
        <f>hidden1!Y28</f>
        <v>3235</v>
      </c>
      <c r="M38" s="94">
        <f>hidden1!Z28</f>
        <v>0</v>
      </c>
      <c r="N38" s="94">
        <f>hidden1!AA28</f>
        <v>0</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0</v>
      </c>
      <c r="D39" s="94">
        <f>hidden1!Q29</f>
        <v>0</v>
      </c>
      <c r="E39" s="94">
        <f>hidden1!R29</f>
        <v>0</v>
      </c>
      <c r="F39" s="94">
        <f>hidden1!S29</f>
        <v>0</v>
      </c>
      <c r="G39" s="94">
        <f>hidden1!T29</f>
        <v>0</v>
      </c>
      <c r="H39" s="94">
        <f>hidden1!U29</f>
        <v>0</v>
      </c>
      <c r="I39" s="94">
        <f>hidden1!V29</f>
        <v>0</v>
      </c>
      <c r="J39" s="94">
        <f>hidden1!W29</f>
        <v>5284</v>
      </c>
      <c r="K39" s="94">
        <f>hidden1!X29</f>
        <v>0</v>
      </c>
      <c r="L39" s="94">
        <f>hidden1!Y29</f>
        <v>1111</v>
      </c>
      <c r="M39" s="94">
        <f>hidden1!Z29</f>
        <v>0</v>
      </c>
      <c r="N39" s="94">
        <f>hidden1!AA29</f>
        <v>0</v>
      </c>
      <c r="O39" s="94">
        <f>hidden1!AB29</f>
        <v>0</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0</v>
      </c>
      <c r="G40" s="94">
        <f>hidden1!T30</f>
        <v>0</v>
      </c>
      <c r="H40" s="94">
        <f>hidden1!U30</f>
        <v>0</v>
      </c>
      <c r="I40" s="94">
        <f>hidden1!V30</f>
        <v>0</v>
      </c>
      <c r="J40" s="94">
        <f>hidden1!W30</f>
        <v>428</v>
      </c>
      <c r="K40" s="94">
        <f>hidden1!X30</f>
        <v>15221</v>
      </c>
      <c r="L40" s="94">
        <f>hidden1!Y30</f>
        <v>0</v>
      </c>
      <c r="M40" s="94">
        <f>hidden1!Z30</f>
        <v>0</v>
      </c>
      <c r="N40" s="94">
        <f>hidden1!AA30</f>
        <v>1701</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0</v>
      </c>
      <c r="G41" s="94">
        <f>hidden1!T31</f>
        <v>0</v>
      </c>
      <c r="H41" s="94">
        <f>hidden1!U31</f>
        <v>0</v>
      </c>
      <c r="I41" s="94">
        <f>hidden1!V31</f>
        <v>0</v>
      </c>
      <c r="J41" s="94">
        <f>hidden1!W31</f>
        <v>0</v>
      </c>
      <c r="K41" s="94">
        <f>hidden1!X31</f>
        <v>175</v>
      </c>
      <c r="L41" s="94">
        <f>hidden1!Y31</f>
        <v>938</v>
      </c>
      <c r="M41" s="94">
        <f>hidden1!Z31</f>
        <v>0</v>
      </c>
      <c r="N41" s="94">
        <f>hidden1!AA31</f>
        <v>56</v>
      </c>
      <c r="O41" s="94">
        <f>hidden1!AB31</f>
        <v>0</v>
      </c>
      <c r="P41" s="94">
        <f>hidden1!AC31</f>
        <v>0</v>
      </c>
      <c r="Q41" s="94">
        <f>hidden1!AD31</f>
        <v>0</v>
      </c>
    </row>
    <row r="42" spans="1:17" ht="12.75" customHeight="1" x14ac:dyDescent="0.25">
      <c r="A42" s="5" t="str">
        <f>hidden1!A32</f>
        <v xml:space="preserve">    город Санкт-Петербург</v>
      </c>
      <c r="B42" s="94">
        <f>hidden1!O32</f>
        <v>127</v>
      </c>
      <c r="C42" s="94">
        <f>hidden1!P32</f>
        <v>17397</v>
      </c>
      <c r="D42" s="94">
        <f>hidden1!Q32</f>
        <v>0</v>
      </c>
      <c r="E42" s="94">
        <f>hidden1!R32</f>
        <v>0</v>
      </c>
      <c r="F42" s="94">
        <f>hidden1!S32</f>
        <v>0</v>
      </c>
      <c r="G42" s="94">
        <f>hidden1!T32</f>
        <v>0</v>
      </c>
      <c r="H42" s="94">
        <f>hidden1!U32</f>
        <v>0</v>
      </c>
      <c r="I42" s="94">
        <f>hidden1!V32</f>
        <v>0</v>
      </c>
      <c r="J42" s="94">
        <f>hidden1!W32</f>
        <v>43720</v>
      </c>
      <c r="K42" s="94">
        <f>hidden1!X32</f>
        <v>16131</v>
      </c>
      <c r="L42" s="94">
        <f>hidden1!Y32</f>
        <v>101217</v>
      </c>
      <c r="M42" s="94">
        <f>hidden1!Z32</f>
        <v>0</v>
      </c>
      <c r="N42" s="94">
        <f>hidden1!AA32</f>
        <v>6993</v>
      </c>
      <c r="O42" s="94">
        <f>hidden1!AB32</f>
        <v>0</v>
      </c>
      <c r="P42" s="94">
        <f>hidden1!AC32</f>
        <v>3874</v>
      </c>
      <c r="Q42" s="94">
        <f>hidden1!AD32</f>
        <v>0</v>
      </c>
    </row>
    <row r="43" spans="1:17" ht="12.75" customHeight="1" x14ac:dyDescent="0.25">
      <c r="A43" s="5" t="str">
        <f>hidden1!A33</f>
        <v xml:space="preserve">    Ненецкий автономный округ</v>
      </c>
      <c r="B43" s="94">
        <f>hidden1!O33</f>
        <v>0</v>
      </c>
      <c r="C43" s="94">
        <f>hidden1!P33</f>
        <v>0</v>
      </c>
      <c r="D43" s="94">
        <f>hidden1!Q33</f>
        <v>515709</v>
      </c>
      <c r="E43" s="94">
        <f>hidden1!R33</f>
        <v>0</v>
      </c>
      <c r="F43" s="94">
        <f>hidden1!S33</f>
        <v>0</v>
      </c>
      <c r="G43" s="94">
        <f>hidden1!T33</f>
        <v>0</v>
      </c>
      <c r="H43" s="94">
        <f>hidden1!U33</f>
        <v>0</v>
      </c>
      <c r="I43" s="94">
        <f>hidden1!V33</f>
        <v>0</v>
      </c>
      <c r="J43" s="94">
        <f>hidden1!W33</f>
        <v>0</v>
      </c>
      <c r="K43" s="94">
        <f>hidden1!X33</f>
        <v>0</v>
      </c>
      <c r="L43" s="94">
        <f>hidden1!Y33</f>
        <v>0</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9</v>
      </c>
      <c r="C44" s="94">
        <f>hidden1!P34</f>
        <v>289</v>
      </c>
      <c r="D44" s="94">
        <f>hidden1!Q34</f>
        <v>0</v>
      </c>
      <c r="E44" s="94">
        <f>hidden1!R34</f>
        <v>0</v>
      </c>
      <c r="F44" s="94">
        <f>hidden1!S34</f>
        <v>0</v>
      </c>
      <c r="G44" s="94">
        <f>hidden1!T34</f>
        <v>0</v>
      </c>
      <c r="H44" s="94">
        <f>hidden1!U34</f>
        <v>0</v>
      </c>
      <c r="I44" s="94">
        <f>hidden1!V34</f>
        <v>0</v>
      </c>
      <c r="J44" s="94">
        <f>hidden1!W34</f>
        <v>26311</v>
      </c>
      <c r="K44" s="94">
        <f>hidden1!X34</f>
        <v>-17792</v>
      </c>
      <c r="L44" s="94">
        <f>hidden1!Y34</f>
        <v>40</v>
      </c>
      <c r="M44" s="94">
        <f>hidden1!Z34</f>
        <v>0</v>
      </c>
      <c r="N44" s="94">
        <f>hidden1!AA34</f>
        <v>0</v>
      </c>
      <c r="O44" s="94">
        <f>hidden1!AB34</f>
        <v>0</v>
      </c>
      <c r="P44" s="94">
        <f>hidden1!AC34</f>
        <v>0</v>
      </c>
      <c r="Q44" s="94">
        <f>hidden1!AD34</f>
        <v>0</v>
      </c>
    </row>
    <row r="45" spans="1:17" ht="12.75" customHeight="1" x14ac:dyDescent="0.25">
      <c r="A45" s="5" t="str">
        <f>hidden1!A35</f>
        <v xml:space="preserve">    Республика Дагестан</v>
      </c>
      <c r="B45" s="94">
        <f>hidden1!O35</f>
        <v>0</v>
      </c>
      <c r="C45" s="94">
        <f>hidden1!P35</f>
        <v>0</v>
      </c>
      <c r="D45" s="94">
        <f>hidden1!Q35</f>
        <v>0</v>
      </c>
      <c r="E45" s="94">
        <f>hidden1!R35</f>
        <v>0</v>
      </c>
      <c r="F45" s="94">
        <f>hidden1!S35</f>
        <v>0</v>
      </c>
      <c r="G45" s="94">
        <f>hidden1!T35</f>
        <v>0</v>
      </c>
      <c r="H45" s="94">
        <f>hidden1!U35</f>
        <v>0</v>
      </c>
      <c r="I45" s="94">
        <f>hidden1!V35</f>
        <v>0</v>
      </c>
      <c r="J45" s="94">
        <f>hidden1!W35</f>
        <v>0</v>
      </c>
      <c r="K45" s="94">
        <f>hidden1!X35</f>
        <v>0</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0</v>
      </c>
      <c r="D47" s="94">
        <f>hidden1!Q37</f>
        <v>0</v>
      </c>
      <c r="E47" s="94">
        <f>hidden1!R37</f>
        <v>0</v>
      </c>
      <c r="F47" s="94">
        <f>hidden1!S37</f>
        <v>0</v>
      </c>
      <c r="G47" s="94">
        <f>hidden1!T37</f>
        <v>0</v>
      </c>
      <c r="H47" s="94">
        <f>hidden1!U37</f>
        <v>0</v>
      </c>
      <c r="I47" s="94">
        <f>hidden1!V37</f>
        <v>0</v>
      </c>
      <c r="J47" s="94">
        <f>hidden1!W37</f>
        <v>85</v>
      </c>
      <c r="K47" s="94">
        <f>hidden1!X37</f>
        <v>1109</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0</v>
      </c>
      <c r="D49" s="94">
        <f>hidden1!Q39</f>
        <v>0</v>
      </c>
      <c r="E49" s="94">
        <f>hidden1!R39</f>
        <v>0</v>
      </c>
      <c r="F49" s="94">
        <f>hidden1!S39</f>
        <v>0</v>
      </c>
      <c r="G49" s="94">
        <f>hidden1!T39</f>
        <v>0</v>
      </c>
      <c r="H49" s="94">
        <f>hidden1!U39</f>
        <v>0</v>
      </c>
      <c r="I49" s="94">
        <f>hidden1!V39</f>
        <v>0</v>
      </c>
      <c r="J49" s="94">
        <f>hidden1!W39</f>
        <v>29</v>
      </c>
      <c r="K49" s="94">
        <f>hidden1!X39</f>
        <v>0</v>
      </c>
      <c r="L49" s="94">
        <f>hidden1!Y39</f>
        <v>0</v>
      </c>
      <c r="M49" s="94">
        <f>hidden1!Z39</f>
        <v>0</v>
      </c>
      <c r="N49" s="94">
        <f>hidden1!AA39</f>
        <v>0</v>
      </c>
      <c r="O49" s="94">
        <f>hidden1!AB39</f>
        <v>0</v>
      </c>
      <c r="P49" s="94">
        <f>hidden1!AC39</f>
        <v>0</v>
      </c>
      <c r="Q49" s="94">
        <f>hidden1!AD39</f>
        <v>0</v>
      </c>
    </row>
    <row r="50" spans="1:17" ht="12.75" customHeight="1" x14ac:dyDescent="0.25">
      <c r="A50" s="5" t="str">
        <f>hidden1!A40</f>
        <v xml:space="preserve">    Чеченская Республика</v>
      </c>
      <c r="B50" s="94">
        <f>hidden1!O40</f>
        <v>0</v>
      </c>
      <c r="C50" s="94">
        <f>hidden1!P40</f>
        <v>12</v>
      </c>
      <c r="D50" s="94">
        <f>hidden1!Q40</f>
        <v>0</v>
      </c>
      <c r="E50" s="94">
        <f>hidden1!R40</f>
        <v>0</v>
      </c>
      <c r="F50" s="94">
        <f>hidden1!S40</f>
        <v>0</v>
      </c>
      <c r="G50" s="94">
        <f>hidden1!T40</f>
        <v>0</v>
      </c>
      <c r="H50" s="94">
        <f>hidden1!U40</f>
        <v>0</v>
      </c>
      <c r="I50" s="94">
        <f>hidden1!V40</f>
        <v>0</v>
      </c>
      <c r="J50" s="94">
        <f>hidden1!W40</f>
        <v>0</v>
      </c>
      <c r="K50" s="94">
        <f>hidden1!X40</f>
        <v>0</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277</v>
      </c>
      <c r="D51" s="94">
        <f>hidden1!Q41</f>
        <v>0</v>
      </c>
      <c r="E51" s="94">
        <f>hidden1!R41</f>
        <v>0</v>
      </c>
      <c r="F51" s="94">
        <f>hidden1!S41</f>
        <v>0</v>
      </c>
      <c r="G51" s="94">
        <f>hidden1!T41</f>
        <v>0</v>
      </c>
      <c r="H51" s="94">
        <f>hidden1!U41</f>
        <v>0</v>
      </c>
      <c r="I51" s="94">
        <f>hidden1!V41</f>
        <v>0</v>
      </c>
      <c r="J51" s="94">
        <f>hidden1!W41</f>
        <v>194</v>
      </c>
      <c r="K51" s="94">
        <f>hidden1!X41</f>
        <v>-18901</v>
      </c>
      <c r="L51" s="94">
        <f>hidden1!Y41</f>
        <v>40</v>
      </c>
      <c r="M51" s="94">
        <f>hidden1!Z41</f>
        <v>0</v>
      </c>
      <c r="N51" s="94">
        <f>hidden1!AA41</f>
        <v>0</v>
      </c>
      <c r="O51" s="94">
        <f>hidden1!AB41</f>
        <v>0</v>
      </c>
      <c r="P51" s="94">
        <f>hidden1!AC41</f>
        <v>0</v>
      </c>
      <c r="Q51" s="94">
        <f>hidden1!AD41</f>
        <v>0</v>
      </c>
    </row>
    <row r="52" spans="1:17" ht="12.75" customHeight="1" x14ac:dyDescent="0.25">
      <c r="A52" s="5" t="str">
        <f>hidden1!A42</f>
        <v xml:space="preserve">  ЮЖНЫЙ ФЕДЕРАЛЬНЫЙ ОКРУГ</v>
      </c>
      <c r="B52" s="94">
        <f>hidden1!O42</f>
        <v>22</v>
      </c>
      <c r="C52" s="94">
        <f>hidden1!P42</f>
        <v>538</v>
      </c>
      <c r="D52" s="94">
        <f>hidden1!Q42</f>
        <v>0</v>
      </c>
      <c r="E52" s="94">
        <f>hidden1!R42</f>
        <v>0</v>
      </c>
      <c r="F52" s="94">
        <f>hidden1!S42</f>
        <v>0</v>
      </c>
      <c r="G52" s="94">
        <f>hidden1!T42</f>
        <v>0</v>
      </c>
      <c r="H52" s="94">
        <f>hidden1!U42</f>
        <v>0</v>
      </c>
      <c r="I52" s="94">
        <f>hidden1!V42</f>
        <v>0</v>
      </c>
      <c r="J52" s="94">
        <f>hidden1!W42</f>
        <v>98189</v>
      </c>
      <c r="K52" s="94">
        <f>hidden1!X42</f>
        <v>80831</v>
      </c>
      <c r="L52" s="94">
        <f>hidden1!Y42</f>
        <v>11140</v>
      </c>
      <c r="M52" s="94">
        <f>hidden1!Z42</f>
        <v>0</v>
      </c>
      <c r="N52" s="94">
        <f>hidden1!AA42</f>
        <v>2792</v>
      </c>
      <c r="O52" s="94">
        <f>hidden1!AB42</f>
        <v>0</v>
      </c>
      <c r="P52" s="94">
        <f>hidden1!AC42</f>
        <v>3126</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0</v>
      </c>
      <c r="L53" s="94">
        <f>hidden1!Y43</f>
        <v>0</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0</v>
      </c>
      <c r="G54" s="94">
        <f>hidden1!T44</f>
        <v>0</v>
      </c>
      <c r="H54" s="94">
        <f>hidden1!U44</f>
        <v>0</v>
      </c>
      <c r="I54" s="94">
        <f>hidden1!V44</f>
        <v>0</v>
      </c>
      <c r="J54" s="94">
        <f>hidden1!W44</f>
        <v>0</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379</v>
      </c>
      <c r="K55" s="94">
        <f>hidden1!X45</f>
        <v>224</v>
      </c>
      <c r="L55" s="94">
        <f>hidden1!Y45</f>
        <v>0</v>
      </c>
      <c r="M55" s="94">
        <f>hidden1!Z45</f>
        <v>0</v>
      </c>
      <c r="N55" s="94">
        <f>hidden1!AA45</f>
        <v>0</v>
      </c>
      <c r="O55" s="94">
        <f>hidden1!AB45</f>
        <v>0</v>
      </c>
      <c r="P55" s="94">
        <f>hidden1!AC45</f>
        <v>0</v>
      </c>
      <c r="Q55" s="94">
        <f>hidden1!AD45</f>
        <v>0</v>
      </c>
    </row>
    <row r="56" spans="1:17" ht="12.75" customHeight="1" x14ac:dyDescent="0.25">
      <c r="A56" s="5" t="str">
        <f>hidden1!A46</f>
        <v xml:space="preserve">    Краснодарский край</v>
      </c>
      <c r="B56" s="94">
        <f>hidden1!O46</f>
        <v>0</v>
      </c>
      <c r="C56" s="94">
        <f>hidden1!P46</f>
        <v>370</v>
      </c>
      <c r="D56" s="94">
        <f>hidden1!Q46</f>
        <v>0</v>
      </c>
      <c r="E56" s="94">
        <f>hidden1!R46</f>
        <v>0</v>
      </c>
      <c r="F56" s="94">
        <f>hidden1!S46</f>
        <v>0</v>
      </c>
      <c r="G56" s="94">
        <f>hidden1!T46</f>
        <v>0</v>
      </c>
      <c r="H56" s="94">
        <f>hidden1!U46</f>
        <v>0</v>
      </c>
      <c r="I56" s="94">
        <f>hidden1!V46</f>
        <v>0</v>
      </c>
      <c r="J56" s="94">
        <f>hidden1!W46</f>
        <v>33974</v>
      </c>
      <c r="K56" s="94">
        <f>hidden1!X46</f>
        <v>76697</v>
      </c>
      <c r="L56" s="94">
        <f>hidden1!Y46</f>
        <v>10636</v>
      </c>
      <c r="M56" s="94">
        <f>hidden1!Z46</f>
        <v>0</v>
      </c>
      <c r="N56" s="94">
        <f>hidden1!AA46</f>
        <v>2337</v>
      </c>
      <c r="O56" s="94">
        <f>hidden1!AB46</f>
        <v>0</v>
      </c>
      <c r="P56" s="94">
        <f>hidden1!AC46</f>
        <v>3126</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0</v>
      </c>
      <c r="G57" s="94">
        <f>hidden1!T47</f>
        <v>0</v>
      </c>
      <c r="H57" s="94">
        <f>hidden1!U47</f>
        <v>0</v>
      </c>
      <c r="I57" s="94">
        <f>hidden1!V47</f>
        <v>0</v>
      </c>
      <c r="J57" s="94">
        <f>hidden1!W47</f>
        <v>55061</v>
      </c>
      <c r="K57" s="94">
        <f>hidden1!X47</f>
        <v>725</v>
      </c>
      <c r="L57" s="94">
        <f>hidden1!Y47</f>
        <v>0</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38</v>
      </c>
      <c r="D58" s="94">
        <f>hidden1!Q48</f>
        <v>0</v>
      </c>
      <c r="E58" s="94">
        <f>hidden1!R48</f>
        <v>0</v>
      </c>
      <c r="F58" s="94">
        <f>hidden1!S48</f>
        <v>0</v>
      </c>
      <c r="G58" s="94">
        <f>hidden1!T48</f>
        <v>0</v>
      </c>
      <c r="H58" s="94">
        <f>hidden1!U48</f>
        <v>0</v>
      </c>
      <c r="I58" s="94">
        <f>hidden1!V48</f>
        <v>0</v>
      </c>
      <c r="J58" s="94">
        <f>hidden1!W48</f>
        <v>61</v>
      </c>
      <c r="K58" s="94">
        <f>hidden1!X48</f>
        <v>71</v>
      </c>
      <c r="L58" s="94">
        <f>hidden1!Y48</f>
        <v>504</v>
      </c>
      <c r="M58" s="94">
        <f>hidden1!Z48</f>
        <v>0</v>
      </c>
      <c r="N58" s="94">
        <f>hidden1!AA48</f>
        <v>0</v>
      </c>
      <c r="O58" s="94">
        <f>hidden1!AB48</f>
        <v>0</v>
      </c>
      <c r="P58" s="94">
        <f>hidden1!AC48</f>
        <v>0</v>
      </c>
      <c r="Q58" s="94">
        <f>hidden1!AD48</f>
        <v>0</v>
      </c>
    </row>
    <row r="59" spans="1:17" ht="12.75" customHeight="1" x14ac:dyDescent="0.25">
      <c r="A59" s="5" t="str">
        <f>hidden1!A49</f>
        <v xml:space="preserve">    Ростовская область</v>
      </c>
      <c r="B59" s="94">
        <f>hidden1!O49</f>
        <v>22</v>
      </c>
      <c r="C59" s="94">
        <f>hidden1!P49</f>
        <v>130</v>
      </c>
      <c r="D59" s="94">
        <f>hidden1!Q49</f>
        <v>0</v>
      </c>
      <c r="E59" s="94">
        <f>hidden1!R49</f>
        <v>0</v>
      </c>
      <c r="F59" s="94">
        <f>hidden1!S49</f>
        <v>0</v>
      </c>
      <c r="G59" s="94">
        <f>hidden1!T49</f>
        <v>0</v>
      </c>
      <c r="H59" s="94">
        <f>hidden1!U49</f>
        <v>0</v>
      </c>
      <c r="I59" s="94">
        <f>hidden1!V49</f>
        <v>0</v>
      </c>
      <c r="J59" s="94">
        <f>hidden1!W49</f>
        <v>8714</v>
      </c>
      <c r="K59" s="94">
        <f>hidden1!X49</f>
        <v>2872</v>
      </c>
      <c r="L59" s="94">
        <f>hidden1!Y49</f>
        <v>0</v>
      </c>
      <c r="M59" s="94">
        <f>hidden1!Z49</f>
        <v>0</v>
      </c>
      <c r="N59" s="94">
        <f>hidden1!AA49</f>
        <v>455</v>
      </c>
      <c r="O59" s="94">
        <f>hidden1!AB49</f>
        <v>0</v>
      </c>
      <c r="P59" s="94">
        <f>hidden1!AC49</f>
        <v>0</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242</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4</v>
      </c>
      <c r="C61" s="94">
        <f>hidden1!P51</f>
        <v>8081</v>
      </c>
      <c r="D61" s="94">
        <f>hidden1!Q51</f>
        <v>0</v>
      </c>
      <c r="E61" s="94">
        <f>hidden1!R51</f>
        <v>0</v>
      </c>
      <c r="F61" s="94">
        <f>hidden1!S51</f>
        <v>0</v>
      </c>
      <c r="G61" s="94">
        <f>hidden1!T51</f>
        <v>0</v>
      </c>
      <c r="H61" s="94">
        <f>hidden1!U51</f>
        <v>0</v>
      </c>
      <c r="I61" s="94">
        <f>hidden1!V51</f>
        <v>0</v>
      </c>
      <c r="J61" s="94">
        <f>hidden1!W51</f>
        <v>-89813</v>
      </c>
      <c r="K61" s="94">
        <f>hidden1!X51</f>
        <v>36876</v>
      </c>
      <c r="L61" s="94">
        <f>hidden1!Y51</f>
        <v>371498</v>
      </c>
      <c r="M61" s="94">
        <f>hidden1!Z51</f>
        <v>8</v>
      </c>
      <c r="N61" s="94">
        <f>hidden1!AA51</f>
        <v>16418</v>
      </c>
      <c r="O61" s="94">
        <f>hidden1!AB51</f>
        <v>0</v>
      </c>
      <c r="P61" s="94">
        <f>hidden1!AC51</f>
        <v>11247</v>
      </c>
      <c r="Q61" s="94">
        <f>hidden1!AD51</f>
        <v>0</v>
      </c>
    </row>
    <row r="62" spans="1:17" ht="12.75" customHeight="1" x14ac:dyDescent="0.25">
      <c r="A62" s="5" t="str">
        <f>hidden1!A52</f>
        <v xml:space="preserve">    Республика Башкортостан</v>
      </c>
      <c r="B62" s="94">
        <f>hidden1!O52</f>
        <v>0</v>
      </c>
      <c r="C62" s="94">
        <f>hidden1!P52</f>
        <v>86</v>
      </c>
      <c r="D62" s="94">
        <f>hidden1!Q52</f>
        <v>0</v>
      </c>
      <c r="E62" s="94">
        <f>hidden1!R52</f>
        <v>0</v>
      </c>
      <c r="F62" s="94">
        <f>hidden1!S52</f>
        <v>0</v>
      </c>
      <c r="G62" s="94">
        <f>hidden1!T52</f>
        <v>0</v>
      </c>
      <c r="H62" s="94">
        <f>hidden1!U52</f>
        <v>0</v>
      </c>
      <c r="I62" s="94">
        <f>hidden1!V52</f>
        <v>0</v>
      </c>
      <c r="J62" s="94">
        <f>hidden1!W52</f>
        <v>257</v>
      </c>
      <c r="K62" s="94">
        <f>hidden1!X52</f>
        <v>73</v>
      </c>
      <c r="L62" s="94">
        <f>hidden1!Y52</f>
        <v>474</v>
      </c>
      <c r="M62" s="94">
        <f>hidden1!Z52</f>
        <v>0</v>
      </c>
      <c r="N62" s="94">
        <f>hidden1!AA52</f>
        <v>0</v>
      </c>
      <c r="O62" s="94">
        <f>hidden1!AB52</f>
        <v>0</v>
      </c>
      <c r="P62" s="94">
        <f>hidden1!AC52</f>
        <v>0</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740</v>
      </c>
      <c r="K63" s="94">
        <f>hidden1!X53</f>
        <v>675</v>
      </c>
      <c r="L63" s="94">
        <f>hidden1!Y53</f>
        <v>0</v>
      </c>
      <c r="M63" s="94">
        <f>hidden1!Z53</f>
        <v>0</v>
      </c>
      <c r="N63" s="94">
        <f>hidden1!AA53</f>
        <v>0</v>
      </c>
      <c r="O63" s="94">
        <f>hidden1!AB53</f>
        <v>0</v>
      </c>
      <c r="P63" s="94">
        <f>hidden1!AC53</f>
        <v>0</v>
      </c>
      <c r="Q63" s="94">
        <f>hidden1!AD53</f>
        <v>0</v>
      </c>
    </row>
    <row r="64" spans="1:17" ht="12.75" customHeight="1" x14ac:dyDescent="0.25">
      <c r="A64" s="5" t="str">
        <f>hidden1!A54</f>
        <v xml:space="preserve">    Республика Мордовия</v>
      </c>
      <c r="B64" s="94">
        <f>hidden1!O54</f>
        <v>0</v>
      </c>
      <c r="C64" s="94">
        <f>hidden1!P54</f>
        <v>4</v>
      </c>
      <c r="D64" s="94">
        <f>hidden1!Q54</f>
        <v>0</v>
      </c>
      <c r="E64" s="94">
        <f>hidden1!R54</f>
        <v>0</v>
      </c>
      <c r="F64" s="94">
        <f>hidden1!S54</f>
        <v>0</v>
      </c>
      <c r="G64" s="94">
        <f>hidden1!T54</f>
        <v>0</v>
      </c>
      <c r="H64" s="94">
        <f>hidden1!U54</f>
        <v>0</v>
      </c>
      <c r="I64" s="94">
        <f>hidden1!V54</f>
        <v>0</v>
      </c>
      <c r="J64" s="94">
        <f>hidden1!W54</f>
        <v>0</v>
      </c>
      <c r="K64" s="94">
        <f>hidden1!X54</f>
        <v>619</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0</v>
      </c>
      <c r="C65" s="94">
        <f>hidden1!P55</f>
        <v>2824</v>
      </c>
      <c r="D65" s="94">
        <f>hidden1!Q55</f>
        <v>0</v>
      </c>
      <c r="E65" s="94">
        <f>hidden1!R55</f>
        <v>0</v>
      </c>
      <c r="F65" s="94">
        <f>hidden1!S55</f>
        <v>0</v>
      </c>
      <c r="G65" s="94">
        <f>hidden1!T55</f>
        <v>0</v>
      </c>
      <c r="H65" s="94">
        <f>hidden1!U55</f>
        <v>0</v>
      </c>
      <c r="I65" s="94">
        <f>hidden1!V55</f>
        <v>0</v>
      </c>
      <c r="J65" s="94">
        <f>hidden1!W55</f>
        <v>-118937</v>
      </c>
      <c r="K65" s="94">
        <f>hidden1!X55</f>
        <v>19185</v>
      </c>
      <c r="L65" s="94">
        <f>hidden1!Y55</f>
        <v>210301</v>
      </c>
      <c r="M65" s="94">
        <f>hidden1!Z55</f>
        <v>0</v>
      </c>
      <c r="N65" s="94">
        <f>hidden1!AA55</f>
        <v>10348</v>
      </c>
      <c r="O65" s="94">
        <f>hidden1!AB55</f>
        <v>0</v>
      </c>
      <c r="P65" s="94">
        <f>hidden1!AC55</f>
        <v>604</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0</v>
      </c>
      <c r="G66" s="94">
        <f>hidden1!T56</f>
        <v>0</v>
      </c>
      <c r="H66" s="94">
        <f>hidden1!U56</f>
        <v>0</v>
      </c>
      <c r="I66" s="94">
        <f>hidden1!V56</f>
        <v>0</v>
      </c>
      <c r="J66" s="94">
        <f>hidden1!W56</f>
        <v>0</v>
      </c>
      <c r="K66" s="94">
        <f>hidden1!X56</f>
        <v>152</v>
      </c>
      <c r="L66" s="94">
        <f>hidden1!Y56</f>
        <v>125</v>
      </c>
      <c r="M66" s="94">
        <f>hidden1!Z56</f>
        <v>0</v>
      </c>
      <c r="N66" s="94">
        <f>hidden1!AA56</f>
        <v>0</v>
      </c>
      <c r="O66" s="94">
        <f>hidden1!AB56</f>
        <v>0</v>
      </c>
      <c r="P66" s="94">
        <f>hidden1!AC56</f>
        <v>0</v>
      </c>
      <c r="Q66" s="94">
        <f>hidden1!AD56</f>
        <v>0</v>
      </c>
    </row>
    <row r="67" spans="1:17" ht="12.75" customHeight="1" x14ac:dyDescent="0.25">
      <c r="A67" s="5" t="str">
        <f>hidden1!A57</f>
        <v xml:space="preserve">    Чувашская Республика</v>
      </c>
      <c r="B67" s="94">
        <f>hidden1!O57</f>
        <v>0</v>
      </c>
      <c r="C67" s="94">
        <f>hidden1!P57</f>
        <v>419</v>
      </c>
      <c r="D67" s="94">
        <f>hidden1!Q57</f>
        <v>0</v>
      </c>
      <c r="E67" s="94">
        <f>hidden1!R57</f>
        <v>0</v>
      </c>
      <c r="F67" s="94">
        <f>hidden1!S57</f>
        <v>0</v>
      </c>
      <c r="G67" s="94">
        <f>hidden1!T57</f>
        <v>0</v>
      </c>
      <c r="H67" s="94">
        <f>hidden1!U57</f>
        <v>0</v>
      </c>
      <c r="I67" s="94">
        <f>hidden1!V57</f>
        <v>0</v>
      </c>
      <c r="J67" s="94">
        <f>hidden1!W57</f>
        <v>290</v>
      </c>
      <c r="K67" s="94">
        <f>hidden1!X57</f>
        <v>364</v>
      </c>
      <c r="L67" s="94">
        <f>hidden1!Y57</f>
        <v>0</v>
      </c>
      <c r="M67" s="94">
        <f>hidden1!Z57</f>
        <v>0</v>
      </c>
      <c r="N67" s="94">
        <f>hidden1!AA57</f>
        <v>0</v>
      </c>
      <c r="O67" s="94">
        <f>hidden1!AB57</f>
        <v>0</v>
      </c>
      <c r="P67" s="94">
        <f>hidden1!AC57</f>
        <v>0</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0</v>
      </c>
      <c r="K68" s="94">
        <f>hidden1!X58</f>
        <v>44</v>
      </c>
      <c r="L68" s="94">
        <f>hidden1!Y58</f>
        <v>0</v>
      </c>
      <c r="M68" s="94">
        <f>hidden1!Z58</f>
        <v>0</v>
      </c>
      <c r="N68" s="94">
        <f>hidden1!AA58</f>
        <v>2775</v>
      </c>
      <c r="O68" s="94">
        <f>hidden1!AB58</f>
        <v>0</v>
      </c>
      <c r="P68" s="94">
        <f>hidden1!AC58</f>
        <v>4898</v>
      </c>
      <c r="Q68" s="94">
        <f>hidden1!AD58</f>
        <v>0</v>
      </c>
    </row>
    <row r="69" spans="1:17" ht="12.75" customHeight="1" x14ac:dyDescent="0.25">
      <c r="A69" s="5" t="str">
        <f>hidden1!A59</f>
        <v xml:space="preserve">    Нижегородская область</v>
      </c>
      <c r="B69" s="94">
        <f>hidden1!O59</f>
        <v>0</v>
      </c>
      <c r="C69" s="94">
        <f>hidden1!P59</f>
        <v>990</v>
      </c>
      <c r="D69" s="94">
        <f>hidden1!Q59</f>
        <v>0</v>
      </c>
      <c r="E69" s="94">
        <f>hidden1!R59</f>
        <v>0</v>
      </c>
      <c r="F69" s="94">
        <f>hidden1!S59</f>
        <v>0</v>
      </c>
      <c r="G69" s="94">
        <f>hidden1!T59</f>
        <v>0</v>
      </c>
      <c r="H69" s="94">
        <f>hidden1!U59</f>
        <v>0</v>
      </c>
      <c r="I69" s="94">
        <f>hidden1!V59</f>
        <v>0</v>
      </c>
      <c r="J69" s="94">
        <f>hidden1!W59</f>
        <v>153</v>
      </c>
      <c r="K69" s="94">
        <f>hidden1!X59</f>
        <v>5089</v>
      </c>
      <c r="L69" s="94">
        <f>hidden1!Y59</f>
        <v>101956</v>
      </c>
      <c r="M69" s="94">
        <f>hidden1!Z59</f>
        <v>8</v>
      </c>
      <c r="N69" s="94">
        <f>hidden1!AA59</f>
        <v>950</v>
      </c>
      <c r="O69" s="94">
        <f>hidden1!AB59</f>
        <v>0</v>
      </c>
      <c r="P69" s="94">
        <f>hidden1!AC59</f>
        <v>5615</v>
      </c>
      <c r="Q69" s="94">
        <f>hidden1!AD59</f>
        <v>0</v>
      </c>
    </row>
    <row r="70" spans="1:17" ht="12.75" customHeight="1" x14ac:dyDescent="0.25">
      <c r="A70" s="5" t="str">
        <f>hidden1!A60</f>
        <v xml:space="preserve">    Оренбургская область</v>
      </c>
      <c r="B70" s="94">
        <f>hidden1!O60</f>
        <v>0</v>
      </c>
      <c r="C70" s="94">
        <f>hidden1!P60</f>
        <v>437</v>
      </c>
      <c r="D70" s="94">
        <f>hidden1!Q60</f>
        <v>0</v>
      </c>
      <c r="E70" s="94">
        <f>hidden1!R60</f>
        <v>0</v>
      </c>
      <c r="F70" s="94">
        <f>hidden1!S60</f>
        <v>0</v>
      </c>
      <c r="G70" s="94">
        <f>hidden1!T60</f>
        <v>0</v>
      </c>
      <c r="H70" s="94">
        <f>hidden1!U60</f>
        <v>0</v>
      </c>
      <c r="I70" s="94">
        <f>hidden1!V60</f>
        <v>0</v>
      </c>
      <c r="J70" s="94">
        <f>hidden1!W60</f>
        <v>20013</v>
      </c>
      <c r="K70" s="94">
        <f>hidden1!X60</f>
        <v>309</v>
      </c>
      <c r="L70" s="94">
        <f>hidden1!Y60</f>
        <v>1519</v>
      </c>
      <c r="M70" s="94">
        <f>hidden1!Z60</f>
        <v>0</v>
      </c>
      <c r="N70" s="94">
        <f>hidden1!AA60</f>
        <v>0</v>
      </c>
      <c r="O70" s="94">
        <f>hidden1!AB60</f>
        <v>0</v>
      </c>
      <c r="P70" s="94">
        <f>hidden1!AC60</f>
        <v>0</v>
      </c>
      <c r="Q70" s="94">
        <f>hidden1!AD60</f>
        <v>0</v>
      </c>
    </row>
    <row r="71" spans="1:17" ht="12.75" customHeight="1" x14ac:dyDescent="0.25">
      <c r="A71" s="5" t="str">
        <f>hidden1!A61</f>
        <v xml:space="preserve">    Пензенская область</v>
      </c>
      <c r="B71" s="94">
        <f>hidden1!O61</f>
        <v>0</v>
      </c>
      <c r="C71" s="94">
        <f>hidden1!P61</f>
        <v>0</v>
      </c>
      <c r="D71" s="94">
        <f>hidden1!Q61</f>
        <v>0</v>
      </c>
      <c r="E71" s="94">
        <f>hidden1!R61</f>
        <v>0</v>
      </c>
      <c r="F71" s="94">
        <f>hidden1!S61</f>
        <v>0</v>
      </c>
      <c r="G71" s="94">
        <f>hidden1!T61</f>
        <v>0</v>
      </c>
      <c r="H71" s="94">
        <f>hidden1!U61</f>
        <v>0</v>
      </c>
      <c r="I71" s="94">
        <f>hidden1!V61</f>
        <v>0</v>
      </c>
      <c r="J71" s="94">
        <f>hidden1!W61</f>
        <v>31</v>
      </c>
      <c r="K71" s="94">
        <f>hidden1!X61</f>
        <v>2125</v>
      </c>
      <c r="L71" s="94">
        <f>hidden1!Y61</f>
        <v>0</v>
      </c>
      <c r="M71" s="94">
        <f>hidden1!Z61</f>
        <v>0</v>
      </c>
      <c r="N71" s="94">
        <f>hidden1!AA61</f>
        <v>140</v>
      </c>
      <c r="O71" s="94">
        <f>hidden1!AB61</f>
        <v>0</v>
      </c>
      <c r="P71" s="94">
        <f>hidden1!AC61</f>
        <v>0</v>
      </c>
      <c r="Q71" s="94">
        <f>hidden1!AD61</f>
        <v>0</v>
      </c>
    </row>
    <row r="72" spans="1:17" ht="12.75" customHeight="1" x14ac:dyDescent="0.25">
      <c r="A72" s="5" t="str">
        <f>hidden1!A62</f>
        <v xml:space="preserve">    Пермский край</v>
      </c>
      <c r="B72" s="94">
        <f>hidden1!O62</f>
        <v>4</v>
      </c>
      <c r="C72" s="94">
        <f>hidden1!P62</f>
        <v>251</v>
      </c>
      <c r="D72" s="94">
        <f>hidden1!Q62</f>
        <v>0</v>
      </c>
      <c r="E72" s="94">
        <f>hidden1!R62</f>
        <v>0</v>
      </c>
      <c r="F72" s="94">
        <f>hidden1!S62</f>
        <v>0</v>
      </c>
      <c r="G72" s="94">
        <f>hidden1!T62</f>
        <v>0</v>
      </c>
      <c r="H72" s="94">
        <f>hidden1!U62</f>
        <v>0</v>
      </c>
      <c r="I72" s="94">
        <f>hidden1!V62</f>
        <v>0</v>
      </c>
      <c r="J72" s="94">
        <f>hidden1!W62</f>
        <v>574</v>
      </c>
      <c r="K72" s="94">
        <f>hidden1!X62</f>
        <v>944</v>
      </c>
      <c r="L72" s="94">
        <f>hidden1!Y62</f>
        <v>5383</v>
      </c>
      <c r="M72" s="94">
        <f>hidden1!Z62</f>
        <v>0</v>
      </c>
      <c r="N72" s="94">
        <f>hidden1!AA62</f>
        <v>2152</v>
      </c>
      <c r="O72" s="94">
        <f>hidden1!AB62</f>
        <v>0</v>
      </c>
      <c r="P72" s="94">
        <f>hidden1!AC62</f>
        <v>70</v>
      </c>
      <c r="Q72" s="94">
        <f>hidden1!AD62</f>
        <v>0</v>
      </c>
    </row>
    <row r="73" spans="1:17" ht="12.75" customHeight="1" x14ac:dyDescent="0.25">
      <c r="A73" s="5" t="str">
        <f>hidden1!A63</f>
        <v xml:space="preserve">    Самарская область</v>
      </c>
      <c r="B73" s="94">
        <f>hidden1!O63</f>
        <v>0</v>
      </c>
      <c r="C73" s="94">
        <f>hidden1!P63</f>
        <v>2611</v>
      </c>
      <c r="D73" s="94">
        <f>hidden1!Q63</f>
        <v>0</v>
      </c>
      <c r="E73" s="94">
        <f>hidden1!R63</f>
        <v>0</v>
      </c>
      <c r="F73" s="94">
        <f>hidden1!S63</f>
        <v>0</v>
      </c>
      <c r="G73" s="94">
        <f>hidden1!T63</f>
        <v>0</v>
      </c>
      <c r="H73" s="94">
        <f>hidden1!U63</f>
        <v>0</v>
      </c>
      <c r="I73" s="94">
        <f>hidden1!V63</f>
        <v>0</v>
      </c>
      <c r="J73" s="94">
        <f>hidden1!W63</f>
        <v>5603</v>
      </c>
      <c r="K73" s="94">
        <f>hidden1!X63</f>
        <v>5826</v>
      </c>
      <c r="L73" s="94">
        <f>hidden1!Y63</f>
        <v>3740</v>
      </c>
      <c r="M73" s="94">
        <f>hidden1!Z63</f>
        <v>0</v>
      </c>
      <c r="N73" s="94">
        <f>hidden1!AA63</f>
        <v>52</v>
      </c>
      <c r="O73" s="94">
        <f>hidden1!AB63</f>
        <v>0</v>
      </c>
      <c r="P73" s="94">
        <f>hidden1!AC63</f>
        <v>60</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0</v>
      </c>
      <c r="G74" s="94">
        <f>hidden1!T64</f>
        <v>0</v>
      </c>
      <c r="H74" s="94">
        <f>hidden1!U64</f>
        <v>0</v>
      </c>
      <c r="I74" s="94">
        <f>hidden1!V64</f>
        <v>0</v>
      </c>
      <c r="J74" s="94">
        <f>hidden1!W64</f>
        <v>0</v>
      </c>
      <c r="K74" s="94">
        <f>hidden1!X64</f>
        <v>619</v>
      </c>
      <c r="L74" s="94">
        <f>hidden1!Y64</f>
        <v>0</v>
      </c>
      <c r="M74" s="94">
        <f>hidden1!Z64</f>
        <v>0</v>
      </c>
      <c r="N74" s="94">
        <f>hidden1!AA64</f>
        <v>1</v>
      </c>
      <c r="O74" s="94">
        <f>hidden1!AB64</f>
        <v>0</v>
      </c>
      <c r="P74" s="94">
        <f>hidden1!AC64</f>
        <v>0</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0</v>
      </c>
      <c r="G75" s="94">
        <f>hidden1!T65</f>
        <v>0</v>
      </c>
      <c r="H75" s="94">
        <f>hidden1!U65</f>
        <v>0</v>
      </c>
      <c r="I75" s="94">
        <f>hidden1!V65</f>
        <v>0</v>
      </c>
      <c r="J75" s="94">
        <f>hidden1!W65</f>
        <v>1463</v>
      </c>
      <c r="K75" s="94">
        <f>hidden1!X65</f>
        <v>852</v>
      </c>
      <c r="L75" s="94">
        <f>hidden1!Y65</f>
        <v>48000</v>
      </c>
      <c r="M75" s="94">
        <f>hidden1!Z65</f>
        <v>0</v>
      </c>
      <c r="N75" s="94">
        <f>hidden1!AA65</f>
        <v>0</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0</v>
      </c>
      <c r="C76" s="94">
        <f>hidden1!P66</f>
        <v>5078</v>
      </c>
      <c r="D76" s="94">
        <f>hidden1!Q66</f>
        <v>0</v>
      </c>
      <c r="E76" s="94">
        <f>hidden1!R66</f>
        <v>0</v>
      </c>
      <c r="F76" s="94">
        <f>hidden1!S66</f>
        <v>0</v>
      </c>
      <c r="G76" s="94">
        <f>hidden1!T66</f>
        <v>0</v>
      </c>
      <c r="H76" s="94">
        <f>hidden1!U66</f>
        <v>0</v>
      </c>
      <c r="I76" s="94">
        <f>hidden1!V66</f>
        <v>0</v>
      </c>
      <c r="J76" s="94">
        <f>hidden1!W66</f>
        <v>90566</v>
      </c>
      <c r="K76" s="94">
        <f>hidden1!X66</f>
        <v>7798</v>
      </c>
      <c r="L76" s="94">
        <f>hidden1!Y66</f>
        <v>2777629</v>
      </c>
      <c r="M76" s="94">
        <f>hidden1!Z66</f>
        <v>0</v>
      </c>
      <c r="N76" s="94">
        <f>hidden1!AA66</f>
        <v>6423</v>
      </c>
      <c r="O76" s="94">
        <f>hidden1!AB66</f>
        <v>0</v>
      </c>
      <c r="P76" s="94">
        <f>hidden1!AC66</f>
        <v>1492</v>
      </c>
      <c r="Q76" s="94">
        <f>hidden1!AD66</f>
        <v>0</v>
      </c>
    </row>
    <row r="77" spans="1:17" ht="12.75" customHeight="1" x14ac:dyDescent="0.25">
      <c r="A77" s="5" t="str">
        <f>hidden1!A67</f>
        <v xml:space="preserve">    Курганская область</v>
      </c>
      <c r="B77" s="94">
        <f>hidden1!O67</f>
        <v>0</v>
      </c>
      <c r="C77" s="94">
        <f>hidden1!P67</f>
        <v>35</v>
      </c>
      <c r="D77" s="94">
        <f>hidden1!Q67</f>
        <v>0</v>
      </c>
      <c r="E77" s="94">
        <f>hidden1!R67</f>
        <v>0</v>
      </c>
      <c r="F77" s="94">
        <f>hidden1!S67</f>
        <v>0</v>
      </c>
      <c r="G77" s="94">
        <f>hidden1!T67</f>
        <v>0</v>
      </c>
      <c r="H77" s="94">
        <f>hidden1!U67</f>
        <v>0</v>
      </c>
      <c r="I77" s="94">
        <f>hidden1!V67</f>
        <v>0</v>
      </c>
      <c r="J77" s="94">
        <f>hidden1!W67</f>
        <v>0</v>
      </c>
      <c r="K77" s="94">
        <f>hidden1!X67</f>
        <v>0</v>
      </c>
      <c r="L77" s="94">
        <f>hidden1!Y67</f>
        <v>0</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0</v>
      </c>
      <c r="C78" s="94">
        <f>hidden1!P68</f>
        <v>3203</v>
      </c>
      <c r="D78" s="94">
        <f>hidden1!Q68</f>
        <v>0</v>
      </c>
      <c r="E78" s="94">
        <f>hidden1!R68</f>
        <v>0</v>
      </c>
      <c r="F78" s="94">
        <f>hidden1!S68</f>
        <v>0</v>
      </c>
      <c r="G78" s="94">
        <f>hidden1!T68</f>
        <v>0</v>
      </c>
      <c r="H78" s="94">
        <f>hidden1!U68</f>
        <v>0</v>
      </c>
      <c r="I78" s="94">
        <f>hidden1!V68</f>
        <v>0</v>
      </c>
      <c r="J78" s="94">
        <f>hidden1!W68</f>
        <v>79033</v>
      </c>
      <c r="K78" s="94">
        <f>hidden1!X68</f>
        <v>6385</v>
      </c>
      <c r="L78" s="94">
        <f>hidden1!Y68</f>
        <v>8379</v>
      </c>
      <c r="M78" s="94">
        <f>hidden1!Z68</f>
        <v>0</v>
      </c>
      <c r="N78" s="94">
        <f>hidden1!AA68</f>
        <v>746</v>
      </c>
      <c r="O78" s="94">
        <f>hidden1!AB68</f>
        <v>0</v>
      </c>
      <c r="P78" s="94">
        <f>hidden1!AC68</f>
        <v>0</v>
      </c>
      <c r="Q78" s="94">
        <f>hidden1!AD68</f>
        <v>0</v>
      </c>
    </row>
    <row r="79" spans="1:17" ht="12.75" customHeight="1" x14ac:dyDescent="0.25">
      <c r="A79" s="5" t="str">
        <f>hidden1!A69</f>
        <v xml:space="preserve">    Тюменская область</v>
      </c>
      <c r="B79" s="94">
        <f>hidden1!O69</f>
        <v>0</v>
      </c>
      <c r="C79" s="94">
        <f>hidden1!P69</f>
        <v>0</v>
      </c>
      <c r="D79" s="94">
        <f>hidden1!Q69</f>
        <v>0</v>
      </c>
      <c r="E79" s="94">
        <f>hidden1!R69</f>
        <v>0</v>
      </c>
      <c r="F79" s="94">
        <f>hidden1!S69</f>
        <v>0</v>
      </c>
      <c r="G79" s="94">
        <f>hidden1!T69</f>
        <v>0</v>
      </c>
      <c r="H79" s="94">
        <f>hidden1!U69</f>
        <v>0</v>
      </c>
      <c r="I79" s="94">
        <f>hidden1!V69</f>
        <v>0</v>
      </c>
      <c r="J79" s="94">
        <f>hidden1!W69</f>
        <v>10673</v>
      </c>
      <c r="K79" s="94">
        <f>hidden1!X69</f>
        <v>37</v>
      </c>
      <c r="L79" s="94">
        <f>hidden1!Y69</f>
        <v>0</v>
      </c>
      <c r="M79" s="94">
        <f>hidden1!Z69</f>
        <v>0</v>
      </c>
      <c r="N79" s="94">
        <f>hidden1!AA69</f>
        <v>21</v>
      </c>
      <c r="O79" s="94">
        <f>hidden1!AB69</f>
        <v>0</v>
      </c>
      <c r="P79" s="94">
        <f>hidden1!AC69</f>
        <v>2</v>
      </c>
      <c r="Q79" s="94">
        <f>hidden1!AD69</f>
        <v>0</v>
      </c>
    </row>
    <row r="80" spans="1:17" ht="12.75" customHeight="1" x14ac:dyDescent="0.25">
      <c r="A80" s="5" t="str">
        <f>hidden1!A70</f>
        <v xml:space="preserve">    Челябинская область</v>
      </c>
      <c r="B80" s="94">
        <f>hidden1!O70</f>
        <v>0</v>
      </c>
      <c r="C80" s="94">
        <f>hidden1!P70</f>
        <v>1745</v>
      </c>
      <c r="D80" s="94">
        <f>hidden1!Q70</f>
        <v>0</v>
      </c>
      <c r="E80" s="94">
        <f>hidden1!R70</f>
        <v>0</v>
      </c>
      <c r="F80" s="94">
        <f>hidden1!S70</f>
        <v>0</v>
      </c>
      <c r="G80" s="94">
        <f>hidden1!T70</f>
        <v>0</v>
      </c>
      <c r="H80" s="94">
        <f>hidden1!U70</f>
        <v>0</v>
      </c>
      <c r="I80" s="94">
        <f>hidden1!V70</f>
        <v>0</v>
      </c>
      <c r="J80" s="94">
        <f>hidden1!W70</f>
        <v>79</v>
      </c>
      <c r="K80" s="94">
        <f>hidden1!X70</f>
        <v>-2344</v>
      </c>
      <c r="L80" s="94">
        <f>hidden1!Y70</f>
        <v>11267</v>
      </c>
      <c r="M80" s="94">
        <f>hidden1!Z70</f>
        <v>0</v>
      </c>
      <c r="N80" s="94">
        <f>hidden1!AA70</f>
        <v>5656</v>
      </c>
      <c r="O80" s="94">
        <f>hidden1!AB70</f>
        <v>0</v>
      </c>
      <c r="P80" s="94">
        <f>hidden1!AC70</f>
        <v>1490</v>
      </c>
      <c r="Q80" s="94">
        <f>hidden1!AD70</f>
        <v>0</v>
      </c>
    </row>
    <row r="81" spans="1:17" ht="12.75" customHeight="1" x14ac:dyDescent="0.25">
      <c r="A81" s="5" t="str">
        <f>hidden1!A71</f>
        <v xml:space="preserve">    Ханты-Мансийский автономный округ - Югра</v>
      </c>
      <c r="B81" s="94">
        <f>hidden1!O71</f>
        <v>0</v>
      </c>
      <c r="C81" s="94">
        <f>hidden1!P71</f>
        <v>95</v>
      </c>
      <c r="D81" s="94">
        <f>hidden1!Q71</f>
        <v>0</v>
      </c>
      <c r="E81" s="94">
        <f>hidden1!R71</f>
        <v>0</v>
      </c>
      <c r="F81" s="94">
        <f>hidden1!S71</f>
        <v>0</v>
      </c>
      <c r="G81" s="94">
        <f>hidden1!T71</f>
        <v>0</v>
      </c>
      <c r="H81" s="94">
        <f>hidden1!U71</f>
        <v>0</v>
      </c>
      <c r="I81" s="94">
        <f>hidden1!V71</f>
        <v>0</v>
      </c>
      <c r="J81" s="94">
        <f>hidden1!W71</f>
        <v>190</v>
      </c>
      <c r="K81" s="94">
        <f>hidden1!X71</f>
        <v>0</v>
      </c>
      <c r="L81" s="94">
        <f>hidden1!Y71</f>
        <v>0</v>
      </c>
      <c r="M81" s="94">
        <f>hidden1!Z71</f>
        <v>0</v>
      </c>
      <c r="N81" s="94">
        <f>hidden1!AA71</f>
        <v>0</v>
      </c>
      <c r="O81" s="94">
        <f>hidden1!AB71</f>
        <v>0</v>
      </c>
      <c r="P81" s="94">
        <f>hidden1!AC71</f>
        <v>0</v>
      </c>
      <c r="Q81" s="94">
        <f>hidden1!AD71</f>
        <v>0</v>
      </c>
    </row>
    <row r="82" spans="1:17" ht="12.75" customHeight="1" x14ac:dyDescent="0.25">
      <c r="A82" s="5" t="str">
        <f>hidden1!A72</f>
        <v xml:space="preserve">    Ямало-Ненецкий автономный округ</v>
      </c>
      <c r="B82" s="94">
        <f>hidden1!O72</f>
        <v>0</v>
      </c>
      <c r="C82" s="94">
        <f>hidden1!P72</f>
        <v>0</v>
      </c>
      <c r="D82" s="94">
        <f>hidden1!Q72</f>
        <v>0</v>
      </c>
      <c r="E82" s="94">
        <f>hidden1!R72</f>
        <v>0</v>
      </c>
      <c r="F82" s="94">
        <f>hidden1!S72</f>
        <v>0</v>
      </c>
      <c r="G82" s="94">
        <f>hidden1!T72</f>
        <v>0</v>
      </c>
      <c r="H82" s="94">
        <f>hidden1!U72</f>
        <v>0</v>
      </c>
      <c r="I82" s="94">
        <f>hidden1!V72</f>
        <v>0</v>
      </c>
      <c r="J82" s="94">
        <f>hidden1!W72</f>
        <v>591</v>
      </c>
      <c r="K82" s="94">
        <f>hidden1!X72</f>
        <v>3720</v>
      </c>
      <c r="L82" s="94">
        <f>hidden1!Y72</f>
        <v>2757983</v>
      </c>
      <c r="M82" s="94">
        <f>hidden1!Z72</f>
        <v>0</v>
      </c>
      <c r="N82" s="94">
        <f>hidden1!AA72</f>
        <v>0</v>
      </c>
      <c r="O82" s="94">
        <f>hidden1!AB72</f>
        <v>0</v>
      </c>
      <c r="P82" s="94">
        <f>hidden1!AC72</f>
        <v>0</v>
      </c>
      <c r="Q82" s="94">
        <f>hidden1!AD72</f>
        <v>0</v>
      </c>
    </row>
    <row r="83" spans="1:17" ht="12.75" customHeight="1" x14ac:dyDescent="0.25">
      <c r="A83" s="5" t="str">
        <f>hidden1!A73</f>
        <v xml:space="preserve">  СИБИРСКИЙ ФЕДЕРАЛЬНЫЙ ОКРУГ</v>
      </c>
      <c r="B83" s="94">
        <f>hidden1!O73</f>
        <v>3</v>
      </c>
      <c r="C83" s="94">
        <f>hidden1!P73</f>
        <v>73329</v>
      </c>
      <c r="D83" s="94">
        <f>hidden1!Q73</f>
        <v>0</v>
      </c>
      <c r="E83" s="94">
        <f>hidden1!R73</f>
        <v>0</v>
      </c>
      <c r="F83" s="94">
        <f>hidden1!S73</f>
        <v>0</v>
      </c>
      <c r="G83" s="94">
        <f>hidden1!T73</f>
        <v>0</v>
      </c>
      <c r="H83" s="94">
        <f>hidden1!U73</f>
        <v>0</v>
      </c>
      <c r="I83" s="94">
        <f>hidden1!V73</f>
        <v>0</v>
      </c>
      <c r="J83" s="94">
        <f>hidden1!W73</f>
        <v>19301</v>
      </c>
      <c r="K83" s="94">
        <f>hidden1!X73</f>
        <v>602012</v>
      </c>
      <c r="L83" s="94">
        <f>hidden1!Y73</f>
        <v>557647</v>
      </c>
      <c r="M83" s="94">
        <f>hidden1!Z73</f>
        <v>0</v>
      </c>
      <c r="N83" s="94">
        <f>hidden1!AA73</f>
        <v>-4772</v>
      </c>
      <c r="O83" s="94">
        <f>hidden1!AB73</f>
        <v>262316</v>
      </c>
      <c r="P83" s="94">
        <f>hidden1!AC73</f>
        <v>0</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0</v>
      </c>
      <c r="K84" s="94">
        <f>hidden1!X74</f>
        <v>0</v>
      </c>
      <c r="L84" s="94">
        <f>hidden1!Y74</f>
        <v>0</v>
      </c>
      <c r="M84" s="94">
        <f>hidden1!Z74</f>
        <v>0</v>
      </c>
      <c r="N84" s="94">
        <f>hidden1!AA74</f>
        <v>0</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0</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5</v>
      </c>
      <c r="D86" s="94">
        <f>hidden1!Q76</f>
        <v>0</v>
      </c>
      <c r="E86" s="94">
        <f>hidden1!R76</f>
        <v>0</v>
      </c>
      <c r="F86" s="94">
        <f>hidden1!S76</f>
        <v>0</v>
      </c>
      <c r="G86" s="94">
        <f>hidden1!T76</f>
        <v>0</v>
      </c>
      <c r="H86" s="94">
        <f>hidden1!U76</f>
        <v>0</v>
      </c>
      <c r="I86" s="94">
        <f>hidden1!V76</f>
        <v>0</v>
      </c>
      <c r="J86" s="94">
        <f>hidden1!W76</f>
        <v>0</v>
      </c>
      <c r="K86" s="94">
        <f>hidden1!X76</f>
        <v>11</v>
      </c>
      <c r="L86" s="94">
        <f>hidden1!Y76</f>
        <v>0</v>
      </c>
      <c r="M86" s="94">
        <f>hidden1!Z76</f>
        <v>0</v>
      </c>
      <c r="N86" s="94">
        <f>hidden1!AA76</f>
        <v>146</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5747</v>
      </c>
      <c r="D87" s="94">
        <f>hidden1!Q77</f>
        <v>0</v>
      </c>
      <c r="E87" s="94">
        <f>hidden1!R77</f>
        <v>0</v>
      </c>
      <c r="F87" s="94">
        <f>hidden1!S77</f>
        <v>0</v>
      </c>
      <c r="G87" s="94">
        <f>hidden1!T77</f>
        <v>0</v>
      </c>
      <c r="H87" s="94">
        <f>hidden1!U77</f>
        <v>0</v>
      </c>
      <c r="I87" s="94">
        <f>hidden1!V77</f>
        <v>0</v>
      </c>
      <c r="J87" s="94">
        <f>hidden1!W77</f>
        <v>493</v>
      </c>
      <c r="K87" s="94">
        <f>hidden1!X77</f>
        <v>1324</v>
      </c>
      <c r="L87" s="94">
        <f>hidden1!Y77</f>
        <v>0</v>
      </c>
      <c r="M87" s="94">
        <f>hidden1!Z77</f>
        <v>0</v>
      </c>
      <c r="N87" s="94">
        <f>hidden1!AA77</f>
        <v>0</v>
      </c>
      <c r="O87" s="94">
        <f>hidden1!AB77</f>
        <v>0</v>
      </c>
      <c r="P87" s="94">
        <f>hidden1!AC77</f>
        <v>0</v>
      </c>
      <c r="Q87" s="94">
        <f>hidden1!AD77</f>
        <v>0</v>
      </c>
    </row>
    <row r="88" spans="1:17" ht="12.75" customHeight="1" x14ac:dyDescent="0.25">
      <c r="A88" s="5" t="str">
        <f>hidden1!A78</f>
        <v xml:space="preserve">    Красноярский край</v>
      </c>
      <c r="B88" s="94">
        <f>hidden1!O78</f>
        <v>0</v>
      </c>
      <c r="C88" s="94">
        <f>hidden1!P78</f>
        <v>67482</v>
      </c>
      <c r="D88" s="94">
        <f>hidden1!Q78</f>
        <v>0</v>
      </c>
      <c r="E88" s="94">
        <f>hidden1!R78</f>
        <v>0</v>
      </c>
      <c r="F88" s="94">
        <f>hidden1!S78</f>
        <v>0</v>
      </c>
      <c r="G88" s="94">
        <f>hidden1!T78</f>
        <v>0</v>
      </c>
      <c r="H88" s="94">
        <f>hidden1!U78</f>
        <v>0</v>
      </c>
      <c r="I88" s="94">
        <f>hidden1!V78</f>
        <v>0</v>
      </c>
      <c r="J88" s="94">
        <f>hidden1!W78</f>
        <v>472</v>
      </c>
      <c r="K88" s="94">
        <f>hidden1!X78</f>
        <v>1737</v>
      </c>
      <c r="L88" s="94">
        <f>hidden1!Y78</f>
        <v>0</v>
      </c>
      <c r="M88" s="94">
        <f>hidden1!Z78</f>
        <v>0</v>
      </c>
      <c r="N88" s="94">
        <f>hidden1!AA78</f>
        <v>661</v>
      </c>
      <c r="O88" s="94">
        <f>hidden1!AB78</f>
        <v>0</v>
      </c>
      <c r="P88" s="94">
        <f>hidden1!AC78</f>
        <v>0</v>
      </c>
      <c r="Q88" s="94">
        <f>hidden1!AD78</f>
        <v>0</v>
      </c>
    </row>
    <row r="89" spans="1:17" ht="13.65" customHeight="1" x14ac:dyDescent="0.25">
      <c r="A89" s="5" t="str">
        <f>hidden1!A79</f>
        <v xml:space="preserve">    Иркутская область</v>
      </c>
      <c r="B89" s="94">
        <f>hidden1!O79</f>
        <v>2</v>
      </c>
      <c r="C89" s="94">
        <f>hidden1!P79</f>
        <v>16</v>
      </c>
      <c r="D89" s="94">
        <f>hidden1!Q79</f>
        <v>0</v>
      </c>
      <c r="E89" s="94">
        <f>hidden1!R79</f>
        <v>0</v>
      </c>
      <c r="F89" s="94">
        <f>hidden1!S79</f>
        <v>0</v>
      </c>
      <c r="G89" s="94">
        <f>hidden1!T79</f>
        <v>0</v>
      </c>
      <c r="H89" s="94">
        <f>hidden1!U79</f>
        <v>0</v>
      </c>
      <c r="I89" s="94">
        <f>hidden1!V79</f>
        <v>0</v>
      </c>
      <c r="J89" s="94">
        <f>hidden1!W79</f>
        <v>322</v>
      </c>
      <c r="K89" s="94">
        <f>hidden1!X79</f>
        <v>801</v>
      </c>
      <c r="L89" s="94">
        <f>hidden1!Y79</f>
        <v>0</v>
      </c>
      <c r="M89" s="94">
        <f>hidden1!Z79</f>
        <v>0</v>
      </c>
      <c r="N89" s="94">
        <f>hidden1!AA79</f>
        <v>0</v>
      </c>
      <c r="O89" s="94">
        <f>hidden1!AB79</f>
        <v>0</v>
      </c>
      <c r="P89" s="94">
        <f>hidden1!AC79</f>
        <v>0</v>
      </c>
      <c r="Q89" s="94">
        <f>hidden1!AD79</f>
        <v>0</v>
      </c>
    </row>
    <row r="90" spans="1:17" ht="12.75" customHeight="1" x14ac:dyDescent="0.25">
      <c r="A90" s="5" t="str">
        <f>hidden1!A80</f>
        <v xml:space="preserve">    Кемеровская область - Кузбасс</v>
      </c>
      <c r="B90" s="94">
        <f>hidden1!O80</f>
        <v>0</v>
      </c>
      <c r="C90" s="94">
        <f>hidden1!P80</f>
        <v>1</v>
      </c>
      <c r="D90" s="94">
        <f>hidden1!Q80</f>
        <v>0</v>
      </c>
      <c r="E90" s="94">
        <f>hidden1!R80</f>
        <v>0</v>
      </c>
      <c r="F90" s="94">
        <f>hidden1!S80</f>
        <v>0</v>
      </c>
      <c r="G90" s="94">
        <f>hidden1!T80</f>
        <v>0</v>
      </c>
      <c r="H90" s="94">
        <f>hidden1!U80</f>
        <v>0</v>
      </c>
      <c r="I90" s="94">
        <f>hidden1!V80</f>
        <v>0</v>
      </c>
      <c r="J90" s="94">
        <f>hidden1!W80</f>
        <v>151</v>
      </c>
      <c r="K90" s="94">
        <f>hidden1!X80</f>
        <v>577473</v>
      </c>
      <c r="L90" s="94">
        <f>hidden1!Y80</f>
        <v>47465</v>
      </c>
      <c r="M90" s="94">
        <f>hidden1!Z80</f>
        <v>0</v>
      </c>
      <c r="N90" s="94">
        <f>hidden1!AA80</f>
        <v>0</v>
      </c>
      <c r="O90" s="94">
        <f>hidden1!AB80</f>
        <v>0</v>
      </c>
      <c r="P90" s="94">
        <f>hidden1!AC80</f>
        <v>0</v>
      </c>
      <c r="Q90" s="94">
        <f>hidden1!AD80</f>
        <v>0</v>
      </c>
    </row>
    <row r="91" spans="1:17" ht="12.75" customHeight="1" x14ac:dyDescent="0.25">
      <c r="A91" s="5" t="str">
        <f>hidden1!A81</f>
        <v xml:space="preserve">    Новосибирская область</v>
      </c>
      <c r="B91" s="94">
        <f>hidden1!O81</f>
        <v>0</v>
      </c>
      <c r="C91" s="94">
        <f>hidden1!P81</f>
        <v>51</v>
      </c>
      <c r="D91" s="94">
        <f>hidden1!Q81</f>
        <v>0</v>
      </c>
      <c r="E91" s="94">
        <f>hidden1!R81</f>
        <v>0</v>
      </c>
      <c r="F91" s="94">
        <f>hidden1!S81</f>
        <v>0</v>
      </c>
      <c r="G91" s="94">
        <f>hidden1!T81</f>
        <v>0</v>
      </c>
      <c r="H91" s="94">
        <f>hidden1!U81</f>
        <v>0</v>
      </c>
      <c r="I91" s="94">
        <f>hidden1!V81</f>
        <v>0</v>
      </c>
      <c r="J91" s="94">
        <f>hidden1!W81</f>
        <v>4881</v>
      </c>
      <c r="K91" s="94">
        <f>hidden1!X81</f>
        <v>3222</v>
      </c>
      <c r="L91" s="94">
        <f>hidden1!Y81</f>
        <v>510000</v>
      </c>
      <c r="M91" s="94">
        <f>hidden1!Z81</f>
        <v>0</v>
      </c>
      <c r="N91" s="94">
        <f>hidden1!AA81</f>
        <v>-5676</v>
      </c>
      <c r="O91" s="94">
        <f>hidden1!AB81</f>
        <v>262316</v>
      </c>
      <c r="P91" s="94">
        <f>hidden1!AC81</f>
        <v>0</v>
      </c>
      <c r="Q91" s="94">
        <f>hidden1!AD81</f>
        <v>0</v>
      </c>
    </row>
    <row r="92" spans="1:17" ht="12.75" customHeight="1" x14ac:dyDescent="0.25">
      <c r="A92" s="5" t="str">
        <f>hidden1!A82</f>
        <v xml:space="preserve">    Омская область</v>
      </c>
      <c r="B92" s="94">
        <f>hidden1!O82</f>
        <v>1</v>
      </c>
      <c r="C92" s="94">
        <f>hidden1!P82</f>
        <v>27</v>
      </c>
      <c r="D92" s="94">
        <f>hidden1!Q82</f>
        <v>0</v>
      </c>
      <c r="E92" s="94">
        <f>hidden1!R82</f>
        <v>0</v>
      </c>
      <c r="F92" s="94">
        <f>hidden1!S82</f>
        <v>0</v>
      </c>
      <c r="G92" s="94">
        <f>hidden1!T82</f>
        <v>0</v>
      </c>
      <c r="H92" s="94">
        <f>hidden1!U82</f>
        <v>0</v>
      </c>
      <c r="I92" s="94">
        <f>hidden1!V82</f>
        <v>0</v>
      </c>
      <c r="J92" s="94">
        <f>hidden1!W82</f>
        <v>12982</v>
      </c>
      <c r="K92" s="94">
        <f>hidden1!X82</f>
        <v>9</v>
      </c>
      <c r="L92" s="94">
        <f>hidden1!Y82</f>
        <v>0</v>
      </c>
      <c r="M92" s="94">
        <f>hidden1!Z82</f>
        <v>0</v>
      </c>
      <c r="N92" s="94">
        <f>hidden1!AA82</f>
        <v>97</v>
      </c>
      <c r="O92" s="94">
        <f>hidden1!AB82</f>
        <v>0</v>
      </c>
      <c r="P92" s="94">
        <f>hidden1!AC82</f>
        <v>0</v>
      </c>
      <c r="Q92" s="94">
        <f>hidden1!AD82</f>
        <v>0</v>
      </c>
    </row>
    <row r="93" spans="1:17" ht="12.75" customHeight="1" x14ac:dyDescent="0.25">
      <c r="A93" s="5" t="str">
        <f>hidden1!A83</f>
        <v xml:space="preserve">    Томская область</v>
      </c>
      <c r="B93" s="94">
        <f>hidden1!O83</f>
        <v>0</v>
      </c>
      <c r="C93" s="94">
        <f>hidden1!P83</f>
        <v>0</v>
      </c>
      <c r="D93" s="94">
        <f>hidden1!Q83</f>
        <v>0</v>
      </c>
      <c r="E93" s="94">
        <f>hidden1!R83</f>
        <v>0</v>
      </c>
      <c r="F93" s="94">
        <f>hidden1!S83</f>
        <v>0</v>
      </c>
      <c r="G93" s="94">
        <f>hidden1!T83</f>
        <v>0</v>
      </c>
      <c r="H93" s="94">
        <f>hidden1!U83</f>
        <v>0</v>
      </c>
      <c r="I93" s="94">
        <f>hidden1!V83</f>
        <v>0</v>
      </c>
      <c r="J93" s="94">
        <f>hidden1!W83</f>
        <v>0</v>
      </c>
      <c r="K93" s="94">
        <f>hidden1!X83</f>
        <v>17435</v>
      </c>
      <c r="L93" s="94">
        <f>hidden1!Y83</f>
        <v>182</v>
      </c>
      <c r="M93" s="94">
        <f>hidden1!Z83</f>
        <v>0</v>
      </c>
      <c r="N93" s="94">
        <f>hidden1!AA83</f>
        <v>0</v>
      </c>
      <c r="O93" s="94">
        <f>hidden1!AB83</f>
        <v>0</v>
      </c>
      <c r="P93" s="94">
        <f>hidden1!AC83</f>
        <v>0</v>
      </c>
      <c r="Q93" s="94">
        <f>hidden1!AD83</f>
        <v>0</v>
      </c>
    </row>
    <row r="94" spans="1:17" ht="12.75" customHeight="1" x14ac:dyDescent="0.25">
      <c r="A94" s="5" t="str">
        <f>hidden1!A84</f>
        <v xml:space="preserve">  ДАЛЬНЕВОСТОЧНЫЙ ФЕДЕРАЛЬНЫЙ ОКРУГ</v>
      </c>
      <c r="B94" s="94">
        <f>hidden1!O84</f>
        <v>0</v>
      </c>
      <c r="C94" s="94">
        <f>hidden1!P84</f>
        <v>1061</v>
      </c>
      <c r="D94" s="94">
        <f>hidden1!Q84</f>
        <v>0</v>
      </c>
      <c r="E94" s="94">
        <f>hidden1!R84</f>
        <v>0</v>
      </c>
      <c r="F94" s="94">
        <f>hidden1!S84</f>
        <v>0</v>
      </c>
      <c r="G94" s="94">
        <f>hidden1!T84</f>
        <v>0</v>
      </c>
      <c r="H94" s="94">
        <f>hidden1!U84</f>
        <v>0</v>
      </c>
      <c r="I94" s="94">
        <f>hidden1!V84</f>
        <v>0</v>
      </c>
      <c r="J94" s="94">
        <f>hidden1!W84</f>
        <v>48358</v>
      </c>
      <c r="K94" s="94">
        <f>hidden1!X84</f>
        <v>14751</v>
      </c>
      <c r="L94" s="94">
        <f>hidden1!Y84</f>
        <v>3256</v>
      </c>
      <c r="M94" s="94">
        <f>hidden1!Z84</f>
        <v>0</v>
      </c>
      <c r="N94" s="94">
        <f>hidden1!AA84</f>
        <v>0</v>
      </c>
      <c r="O94" s="94">
        <f>hidden1!AB84</f>
        <v>0</v>
      </c>
      <c r="P94" s="94">
        <f>hidden1!AC84</f>
        <v>0</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0</v>
      </c>
      <c r="G95" s="94">
        <f>hidden1!T85</f>
        <v>0</v>
      </c>
      <c r="H95" s="94">
        <f>hidden1!U85</f>
        <v>0</v>
      </c>
      <c r="I95" s="94">
        <f>hidden1!V85</f>
        <v>0</v>
      </c>
      <c r="J95" s="94">
        <f>hidden1!W85</f>
        <v>0</v>
      </c>
      <c r="K95" s="94">
        <f>hidden1!X85</f>
        <v>146</v>
      </c>
      <c r="L95" s="94">
        <f>hidden1!Y85</f>
        <v>0</v>
      </c>
      <c r="M95" s="94">
        <f>hidden1!Z85</f>
        <v>0</v>
      </c>
      <c r="N95" s="94">
        <f>hidden1!AA85</f>
        <v>0</v>
      </c>
      <c r="O95" s="94">
        <f>hidden1!AB85</f>
        <v>0</v>
      </c>
      <c r="P95" s="94">
        <f>hidden1!AC85</f>
        <v>0</v>
      </c>
      <c r="Q95" s="94">
        <f>hidden1!AD85</f>
        <v>0</v>
      </c>
    </row>
    <row r="96" spans="1:17" x14ac:dyDescent="0.25">
      <c r="A96" s="5" t="str">
        <f>hidden1!A86</f>
        <v xml:space="preserve">    Республика Саха (Якутия)</v>
      </c>
      <c r="B96" s="94">
        <f>hidden1!O86</f>
        <v>0</v>
      </c>
      <c r="C96" s="94">
        <f>hidden1!P86</f>
        <v>0</v>
      </c>
      <c r="D96" s="94">
        <f>hidden1!Q86</f>
        <v>0</v>
      </c>
      <c r="E96" s="94">
        <f>hidden1!R86</f>
        <v>0</v>
      </c>
      <c r="F96" s="94">
        <f>hidden1!S86</f>
        <v>0</v>
      </c>
      <c r="G96" s="94">
        <f>hidden1!T86</f>
        <v>0</v>
      </c>
      <c r="H96" s="94">
        <f>hidden1!U86</f>
        <v>0</v>
      </c>
      <c r="I96" s="94">
        <f>hidden1!V86</f>
        <v>0</v>
      </c>
      <c r="J96" s="94">
        <f>hidden1!W86</f>
        <v>291</v>
      </c>
      <c r="K96" s="94">
        <f>hidden1!X86</f>
        <v>0</v>
      </c>
      <c r="L96" s="94">
        <f>hidden1!Y86</f>
        <v>0</v>
      </c>
      <c r="M96" s="94">
        <f>hidden1!Z86</f>
        <v>0</v>
      </c>
      <c r="N96" s="94">
        <f>hidden1!AA86</f>
        <v>0</v>
      </c>
      <c r="O96" s="94">
        <f>hidden1!AB86</f>
        <v>0</v>
      </c>
      <c r="P96" s="94">
        <f>hidden1!AC86</f>
        <v>0</v>
      </c>
      <c r="Q96" s="94">
        <f>hidden1!AD86</f>
        <v>0</v>
      </c>
    </row>
    <row r="97" spans="1:17" x14ac:dyDescent="0.25">
      <c r="A97" s="5" t="str">
        <f>hidden1!A87</f>
        <v xml:space="preserve">    Приморский край</v>
      </c>
      <c r="B97" s="94">
        <f>hidden1!O87</f>
        <v>0</v>
      </c>
      <c r="C97" s="94">
        <f>hidden1!P87</f>
        <v>6</v>
      </c>
      <c r="D97" s="94">
        <f>hidden1!Q87</f>
        <v>0</v>
      </c>
      <c r="E97" s="94">
        <f>hidden1!R87</f>
        <v>0</v>
      </c>
      <c r="F97" s="94">
        <f>hidden1!S87</f>
        <v>0</v>
      </c>
      <c r="G97" s="94">
        <f>hidden1!T87</f>
        <v>0</v>
      </c>
      <c r="H97" s="94">
        <f>hidden1!U87</f>
        <v>0</v>
      </c>
      <c r="I97" s="94">
        <f>hidden1!V87</f>
        <v>0</v>
      </c>
      <c r="J97" s="94">
        <f>hidden1!W87</f>
        <v>8602</v>
      </c>
      <c r="K97" s="94">
        <f>hidden1!X87</f>
        <v>11859</v>
      </c>
      <c r="L97" s="94">
        <f>hidden1!Y87</f>
        <v>669</v>
      </c>
      <c r="M97" s="94">
        <f>hidden1!Z87</f>
        <v>0</v>
      </c>
      <c r="N97" s="94">
        <f>hidden1!AA87</f>
        <v>0</v>
      </c>
      <c r="O97" s="94">
        <f>hidden1!AB87</f>
        <v>0</v>
      </c>
      <c r="P97" s="94">
        <f>hidden1!AC87</f>
        <v>0</v>
      </c>
      <c r="Q97" s="94">
        <f>hidden1!AD87</f>
        <v>0</v>
      </c>
    </row>
    <row r="98" spans="1:17" x14ac:dyDescent="0.25">
      <c r="A98" s="5" t="str">
        <f>hidden1!A88</f>
        <v xml:space="preserve">    Хабаровский край</v>
      </c>
      <c r="B98" s="94">
        <f>hidden1!O88</f>
        <v>0</v>
      </c>
      <c r="C98" s="94">
        <f>hidden1!P88</f>
        <v>1055</v>
      </c>
      <c r="D98" s="94">
        <f>hidden1!Q88</f>
        <v>0</v>
      </c>
      <c r="E98" s="94">
        <f>hidden1!R88</f>
        <v>0</v>
      </c>
      <c r="F98" s="94">
        <f>hidden1!S88</f>
        <v>0</v>
      </c>
      <c r="G98" s="94">
        <f>hidden1!T88</f>
        <v>0</v>
      </c>
      <c r="H98" s="94">
        <f>hidden1!U88</f>
        <v>0</v>
      </c>
      <c r="I98" s="94">
        <f>hidden1!V88</f>
        <v>0</v>
      </c>
      <c r="J98" s="94">
        <f>hidden1!W88</f>
        <v>144</v>
      </c>
      <c r="K98" s="94">
        <f>hidden1!X88</f>
        <v>1093</v>
      </c>
      <c r="L98" s="94">
        <f>hidden1!Y88</f>
        <v>931</v>
      </c>
      <c r="M98" s="94">
        <f>hidden1!Z88</f>
        <v>0</v>
      </c>
      <c r="N98" s="94">
        <f>hidden1!AA88</f>
        <v>0</v>
      </c>
      <c r="O98" s="94">
        <f>hidden1!AB88</f>
        <v>0</v>
      </c>
      <c r="P98" s="94">
        <f>hidden1!AC88</f>
        <v>0</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0</v>
      </c>
      <c r="H99" s="94">
        <f>hidden1!U89</f>
        <v>0</v>
      </c>
      <c r="I99" s="94">
        <f>hidden1!V89</f>
        <v>0</v>
      </c>
      <c r="J99" s="94">
        <f>hidden1!W89</f>
        <v>0</v>
      </c>
      <c r="K99" s="94">
        <f>hidden1!X89</f>
        <v>285</v>
      </c>
      <c r="L99" s="94">
        <f>hidden1!Y89</f>
        <v>0</v>
      </c>
      <c r="M99" s="94">
        <f>hidden1!Z89</f>
        <v>0</v>
      </c>
      <c r="N99" s="94">
        <f>hidden1!AA89</f>
        <v>0</v>
      </c>
      <c r="O99" s="94">
        <f>hidden1!AB89</f>
        <v>0</v>
      </c>
      <c r="P99" s="94">
        <f>hidden1!AC89</f>
        <v>0</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0</v>
      </c>
      <c r="K100" s="94">
        <f>hidden1!X90</f>
        <v>130</v>
      </c>
      <c r="L100" s="94">
        <f>hidden1!Y90</f>
        <v>0</v>
      </c>
      <c r="M100" s="94">
        <f>hidden1!Z90</f>
        <v>0</v>
      </c>
      <c r="N100" s="94">
        <f>hidden1!AA90</f>
        <v>0</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0</v>
      </c>
      <c r="K101" s="94">
        <f>hidden1!X91</f>
        <v>431</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0</v>
      </c>
      <c r="E102" s="94">
        <f>hidden1!R92</f>
        <v>0</v>
      </c>
      <c r="F102" s="94">
        <f>hidden1!S92</f>
        <v>0</v>
      </c>
      <c r="G102" s="94">
        <f>hidden1!T92</f>
        <v>0</v>
      </c>
      <c r="H102" s="94">
        <f>hidden1!U92</f>
        <v>0</v>
      </c>
      <c r="I102" s="94">
        <f>hidden1!V92</f>
        <v>0</v>
      </c>
      <c r="J102" s="94">
        <f>hidden1!W92</f>
        <v>38994</v>
      </c>
      <c r="K102" s="94">
        <f>hidden1!X92</f>
        <v>20</v>
      </c>
      <c r="L102" s="94">
        <f>hidden1!Y92</f>
        <v>1656</v>
      </c>
      <c r="M102" s="94">
        <f>hidden1!Z92</f>
        <v>0</v>
      </c>
      <c r="N102" s="94">
        <f>hidden1!AA92</f>
        <v>0</v>
      </c>
      <c r="O102" s="94">
        <f>hidden1!AB92</f>
        <v>0</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0</v>
      </c>
      <c r="H103" s="94">
        <f>hidden1!U93</f>
        <v>0</v>
      </c>
      <c r="I103" s="94">
        <f>hidden1!V93</f>
        <v>0</v>
      </c>
      <c r="J103" s="94">
        <f>hidden1!W93</f>
        <v>327</v>
      </c>
      <c r="K103" s="94">
        <f>hidden1!X93</f>
        <v>787</v>
      </c>
      <c r="L103" s="94">
        <f>hidden1!Y93</f>
        <v>0</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0</v>
      </c>
      <c r="L104" s="94">
        <f>hidden1!Y94</f>
        <v>0</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0</v>
      </c>
      <c r="K105" s="94">
        <f>hidden1!X95</f>
        <v>0</v>
      </c>
      <c r="L105" s="94">
        <f>hidden1!Y95</f>
        <v>0</v>
      </c>
      <c r="M105" s="94">
        <f>hidden1!Z95</f>
        <v>0</v>
      </c>
      <c r="N105" s="94">
        <f>hidden1!AA95</f>
        <v>0</v>
      </c>
      <c r="O105" s="94">
        <f>hidden1!AB95</f>
        <v>0</v>
      </c>
      <c r="P105" s="94">
        <f>hidden1!AC95</f>
        <v>0</v>
      </c>
      <c r="Q105" s="94">
        <f>hidden1!AD95</f>
        <v>0</v>
      </c>
    </row>
    <row r="106" spans="1:17" x14ac:dyDescent="0.25">
      <c r="A106" s="5" t="str">
        <f>hidden1!A101</f>
        <v xml:space="preserve">  МИ ФНС РОССИИ ПО УПРАВЛЕНИЮ ДОЛГОМ</v>
      </c>
      <c r="B106" s="94">
        <f>hidden1!O101</f>
        <v>0</v>
      </c>
      <c r="C106" s="94">
        <f>hidden1!P101</f>
        <v>0</v>
      </c>
      <c r="D106" s="94">
        <f>hidden1!Q101</f>
        <v>0</v>
      </c>
      <c r="E106" s="94">
        <f>hidden1!R101</f>
        <v>0</v>
      </c>
      <c r="F106" s="94">
        <f>hidden1!S101</f>
        <v>0</v>
      </c>
      <c r="G106" s="94">
        <f>hidden1!T101</f>
        <v>0</v>
      </c>
      <c r="H106" s="94">
        <f>hidden1!U101</f>
        <v>0</v>
      </c>
      <c r="I106" s="94">
        <f>hidden1!V101</f>
        <v>0</v>
      </c>
      <c r="J106" s="94">
        <f>hidden1!W101</f>
        <v>0</v>
      </c>
      <c r="K106" s="94">
        <f>hidden1!X101</f>
        <v>0</v>
      </c>
      <c r="L106" s="94">
        <f>hidden1!Y101</f>
        <v>0</v>
      </c>
      <c r="M106" s="94">
        <f>hidden1!Z101</f>
        <v>0</v>
      </c>
      <c r="N106" s="94">
        <f>hidden1!AA101</f>
        <v>0</v>
      </c>
      <c r="O106" s="94">
        <f>hidden1!AB101</f>
        <v>0</v>
      </c>
      <c r="P106" s="94">
        <f>hidden1!AC101</f>
        <v>0</v>
      </c>
      <c r="Q106" s="94">
        <f>hidden1!AD101</f>
        <v>0</v>
      </c>
    </row>
    <row r="107" spans="1:17" x14ac:dyDescent="0.25">
      <c r="A107" s="5"/>
      <c r="B107" s="94"/>
      <c r="C107" s="94"/>
      <c r="D107" s="94"/>
      <c r="E107" s="94"/>
      <c r="F107" s="94"/>
      <c r="G107" s="94"/>
      <c r="H107" s="94"/>
      <c r="I107" s="94"/>
      <c r="J107" s="94"/>
      <c r="K107" s="94"/>
      <c r="L107" s="94"/>
      <c r="M107" s="94"/>
      <c r="N107" s="94"/>
      <c r="O107" s="94"/>
      <c r="P107" s="94"/>
      <c r="Q107"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марта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1786536399</v>
      </c>
      <c r="C11" s="9">
        <f>hidden1!AF1</f>
        <v>1458951167</v>
      </c>
      <c r="D11" s="9">
        <f>hidden1!AG1</f>
        <v>1483949</v>
      </c>
      <c r="E11" s="9">
        <f>hidden1!AH1</f>
        <v>10057384</v>
      </c>
      <c r="F11" s="9">
        <f>hidden1!AI1</f>
        <v>10156</v>
      </c>
      <c r="G11" s="9">
        <f>hidden1!AJ1</f>
        <v>-37</v>
      </c>
      <c r="H11" s="9">
        <f>hidden1!AK1</f>
        <v>1229264</v>
      </c>
      <c r="I11" s="9">
        <f>hidden1!AL1</f>
        <v>314794766</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752213195</v>
      </c>
      <c r="C13" s="9">
        <f>hidden1!AF3</f>
        <v>552923802</v>
      </c>
      <c r="D13" s="9">
        <f>hidden1!AG3</f>
        <v>536417</v>
      </c>
      <c r="E13" s="9">
        <f>hidden1!AH3</f>
        <v>3521442</v>
      </c>
      <c r="F13" s="9">
        <f>hidden1!AI3</f>
        <v>5812</v>
      </c>
      <c r="G13" s="9">
        <f>hidden1!AJ3</f>
        <v>-97</v>
      </c>
      <c r="H13" s="9">
        <f>hidden1!AK3</f>
        <v>396700</v>
      </c>
      <c r="I13" s="9">
        <f>hidden1!AL3</f>
        <v>194823156</v>
      </c>
    </row>
    <row r="14" spans="1:9" ht="12.75" customHeight="1" x14ac:dyDescent="0.25">
      <c r="A14" s="5" t="str">
        <f>hidden1!A4</f>
        <v xml:space="preserve">    Белгородская область</v>
      </c>
      <c r="B14" s="9">
        <f>hidden1!AE4</f>
        <v>12451869</v>
      </c>
      <c r="C14" s="9">
        <f>hidden1!AF4</f>
        <v>10924329</v>
      </c>
      <c r="D14" s="9">
        <f>hidden1!AG4</f>
        <v>64176</v>
      </c>
      <c r="E14" s="9">
        <f>hidden1!AH4</f>
        <v>38413</v>
      </c>
      <c r="F14" s="9">
        <f>hidden1!AI4</f>
        <v>0</v>
      </c>
      <c r="G14" s="9">
        <f>hidden1!AJ4</f>
        <v>0</v>
      </c>
      <c r="H14" s="9">
        <f>hidden1!AK4</f>
        <v>5</v>
      </c>
      <c r="I14" s="9">
        <f>hidden1!AL4</f>
        <v>1424940</v>
      </c>
    </row>
    <row r="15" spans="1:9" ht="12.75" customHeight="1" x14ac:dyDescent="0.25">
      <c r="A15" s="5" t="str">
        <f>hidden1!A5</f>
        <v xml:space="preserve">    Брянская область</v>
      </c>
      <c r="B15" s="9">
        <f>hidden1!AE5</f>
        <v>7107861</v>
      </c>
      <c r="C15" s="9">
        <f>hidden1!AF5</f>
        <v>6397531</v>
      </c>
      <c r="D15" s="9">
        <f>hidden1!AG5</f>
        <v>9697</v>
      </c>
      <c r="E15" s="9">
        <f>hidden1!AH5</f>
        <v>186583</v>
      </c>
      <c r="F15" s="9">
        <f>hidden1!AI5</f>
        <v>0</v>
      </c>
      <c r="G15" s="9">
        <f>hidden1!AJ5</f>
        <v>0</v>
      </c>
      <c r="H15" s="9">
        <f>hidden1!AK5</f>
        <v>14</v>
      </c>
      <c r="I15" s="9">
        <f>hidden1!AL5</f>
        <v>513943</v>
      </c>
    </row>
    <row r="16" spans="1:9" ht="12.75" customHeight="1" x14ac:dyDescent="0.25">
      <c r="A16" s="5" t="str">
        <f>hidden1!A6</f>
        <v xml:space="preserve">    Владимирская область</v>
      </c>
      <c r="B16" s="9">
        <f>hidden1!AE6</f>
        <v>9803571</v>
      </c>
      <c r="C16" s="9">
        <f>hidden1!AF6</f>
        <v>8782842</v>
      </c>
      <c r="D16" s="9">
        <f>hidden1!AG6</f>
        <v>9456</v>
      </c>
      <c r="E16" s="9">
        <f>hidden1!AH6</f>
        <v>22699</v>
      </c>
      <c r="F16" s="9">
        <f>hidden1!AI6</f>
        <v>0</v>
      </c>
      <c r="G16" s="9">
        <f>hidden1!AJ6</f>
        <v>0</v>
      </c>
      <c r="H16" s="9">
        <f>hidden1!AK6</f>
        <v>765</v>
      </c>
      <c r="I16" s="9">
        <f>hidden1!AL6</f>
        <v>987087</v>
      </c>
    </row>
    <row r="17" spans="1:9" ht="12.75" customHeight="1" x14ac:dyDescent="0.25">
      <c r="A17" s="5" t="str">
        <f>hidden1!A7</f>
        <v xml:space="preserve">    Воронежская область</v>
      </c>
      <c r="B17" s="9">
        <f>hidden1!AE7</f>
        <v>16384655</v>
      </c>
      <c r="C17" s="9">
        <f>hidden1!AF7</f>
        <v>14715873</v>
      </c>
      <c r="D17" s="9">
        <f>hidden1!AG7</f>
        <v>13718</v>
      </c>
      <c r="E17" s="9">
        <f>hidden1!AH7</f>
        <v>141240</v>
      </c>
      <c r="F17" s="9">
        <f>hidden1!AI7</f>
        <v>-32</v>
      </c>
      <c r="G17" s="9">
        <f>hidden1!AJ7</f>
        <v>0</v>
      </c>
      <c r="H17" s="9">
        <f>hidden1!AK7</f>
        <v>287</v>
      </c>
      <c r="I17" s="9">
        <f>hidden1!AL7</f>
        <v>1506395</v>
      </c>
    </row>
    <row r="18" spans="1:9" ht="12.75" customHeight="1" x14ac:dyDescent="0.25">
      <c r="A18" s="5" t="str">
        <f>hidden1!A8</f>
        <v xml:space="preserve">    Ивановская область</v>
      </c>
      <c r="B18" s="9">
        <f>hidden1!AE8</f>
        <v>4964242</v>
      </c>
      <c r="C18" s="9">
        <f>hidden1!AF8</f>
        <v>4465803</v>
      </c>
      <c r="D18" s="9">
        <f>hidden1!AG8</f>
        <v>8072</v>
      </c>
      <c r="E18" s="9">
        <f>hidden1!AH8</f>
        <v>67386</v>
      </c>
      <c r="F18" s="9">
        <f>hidden1!AI8</f>
        <v>0</v>
      </c>
      <c r="G18" s="9">
        <f>hidden1!AJ8</f>
        <v>0</v>
      </c>
      <c r="H18" s="9">
        <f>hidden1!AK8</f>
        <v>0</v>
      </c>
      <c r="I18" s="9">
        <f>hidden1!AL8</f>
        <v>422995</v>
      </c>
    </row>
    <row r="19" spans="1:9" ht="12.75" customHeight="1" x14ac:dyDescent="0.25">
      <c r="A19" s="5" t="str">
        <f>hidden1!A9</f>
        <v xml:space="preserve">    Калужская область</v>
      </c>
      <c r="B19" s="9">
        <f>hidden1!AE9</f>
        <v>9156827</v>
      </c>
      <c r="C19" s="9">
        <f>hidden1!AF9</f>
        <v>8023803</v>
      </c>
      <c r="D19" s="9">
        <f>hidden1!AG9</f>
        <v>6619</v>
      </c>
      <c r="E19" s="9">
        <f>hidden1!AH9</f>
        <v>164840</v>
      </c>
      <c r="F19" s="9">
        <f>hidden1!AI9</f>
        <v>0</v>
      </c>
      <c r="G19" s="9">
        <f>hidden1!AJ9</f>
        <v>0</v>
      </c>
      <c r="H19" s="9">
        <f>hidden1!AK9</f>
        <v>0</v>
      </c>
      <c r="I19" s="9">
        <f>hidden1!AL9</f>
        <v>961859</v>
      </c>
    </row>
    <row r="20" spans="1:9" ht="12.75" customHeight="1" x14ac:dyDescent="0.25">
      <c r="A20" s="5" t="str">
        <f>hidden1!A10</f>
        <v xml:space="preserve">    Костромская область</v>
      </c>
      <c r="B20" s="9">
        <f>hidden1!AE10</f>
        <v>3704123</v>
      </c>
      <c r="C20" s="9">
        <f>hidden1!AF10</f>
        <v>3338994</v>
      </c>
      <c r="D20" s="9">
        <f>hidden1!AG10</f>
        <v>2659</v>
      </c>
      <c r="E20" s="9">
        <f>hidden1!AH10</f>
        <v>21847</v>
      </c>
      <c r="F20" s="9">
        <f>hidden1!AI10</f>
        <v>0</v>
      </c>
      <c r="G20" s="9">
        <f>hidden1!AJ10</f>
        <v>0</v>
      </c>
      <c r="H20" s="9">
        <f>hidden1!AK10</f>
        <v>3564</v>
      </c>
      <c r="I20" s="9">
        <f>hidden1!AL10</f>
        <v>337086</v>
      </c>
    </row>
    <row r="21" spans="1:9" ht="12.75" customHeight="1" x14ac:dyDescent="0.25">
      <c r="A21" s="5" t="str">
        <f>hidden1!A11</f>
        <v xml:space="preserve">    Курская область</v>
      </c>
      <c r="B21" s="9">
        <f>hidden1!AE11</f>
        <v>8390608</v>
      </c>
      <c r="C21" s="9">
        <f>hidden1!AF11</f>
        <v>7376110</v>
      </c>
      <c r="D21" s="9">
        <f>hidden1!AG11</f>
        <v>14507</v>
      </c>
      <c r="E21" s="9">
        <f>hidden1!AH11</f>
        <v>85756</v>
      </c>
      <c r="F21" s="9">
        <f>hidden1!AI11</f>
        <v>0</v>
      </c>
      <c r="G21" s="9">
        <f>hidden1!AJ11</f>
        <v>0</v>
      </c>
      <c r="H21" s="9">
        <f>hidden1!AK11</f>
        <v>71</v>
      </c>
      <c r="I21" s="9">
        <f>hidden1!AL11</f>
        <v>914096</v>
      </c>
    </row>
    <row r="22" spans="1:9" ht="12.75" customHeight="1" x14ac:dyDescent="0.25">
      <c r="A22" s="5" t="str">
        <f>hidden1!A12</f>
        <v xml:space="preserve">    Липецкая область</v>
      </c>
      <c r="B22" s="9">
        <f>hidden1!AE12</f>
        <v>8106103</v>
      </c>
      <c r="C22" s="9">
        <f>hidden1!AF12</f>
        <v>7106272</v>
      </c>
      <c r="D22" s="9">
        <f>hidden1!AG12</f>
        <v>6759</v>
      </c>
      <c r="E22" s="9">
        <f>hidden1!AH12</f>
        <v>107097</v>
      </c>
      <c r="F22" s="9">
        <f>hidden1!AI12</f>
        <v>0</v>
      </c>
      <c r="G22" s="9">
        <f>hidden1!AJ12</f>
        <v>0</v>
      </c>
      <c r="H22" s="9">
        <f>hidden1!AK12</f>
        <v>1</v>
      </c>
      <c r="I22" s="9">
        <f>hidden1!AL12</f>
        <v>886020</v>
      </c>
    </row>
    <row r="23" spans="1:9" ht="12.75" customHeight="1" x14ac:dyDescent="0.25">
      <c r="A23" s="5" t="str">
        <f>hidden1!A13</f>
        <v xml:space="preserve">    Московская область</v>
      </c>
      <c r="B23" s="9">
        <f>hidden1!AE13</f>
        <v>106212265</v>
      </c>
      <c r="C23" s="9">
        <f>hidden1!AF13</f>
        <v>87243464</v>
      </c>
      <c r="D23" s="9">
        <f>hidden1!AG13</f>
        <v>198318</v>
      </c>
      <c r="E23" s="9">
        <f>hidden1!AH13</f>
        <v>973852</v>
      </c>
      <c r="F23" s="9">
        <f>hidden1!AI13</f>
        <v>0</v>
      </c>
      <c r="G23" s="9">
        <f>hidden1!AJ13</f>
        <v>-3</v>
      </c>
      <c r="H23" s="9">
        <f>hidden1!AK13</f>
        <v>2825</v>
      </c>
      <c r="I23" s="9">
        <f>hidden1!AL13</f>
        <v>17796699</v>
      </c>
    </row>
    <row r="24" spans="1:9" ht="12.75" customHeight="1" x14ac:dyDescent="0.25">
      <c r="A24" s="5" t="str">
        <f>hidden1!A14</f>
        <v xml:space="preserve">    Орловская область</v>
      </c>
      <c r="B24" s="9">
        <f>hidden1!AE14</f>
        <v>4657990</v>
      </c>
      <c r="C24" s="9">
        <f>hidden1!AF14</f>
        <v>4349288</v>
      </c>
      <c r="D24" s="9">
        <f>hidden1!AG14</f>
        <v>4593</v>
      </c>
      <c r="E24" s="9">
        <f>hidden1!AH14</f>
        <v>15278</v>
      </c>
      <c r="F24" s="9">
        <f>hidden1!AI14</f>
        <v>0</v>
      </c>
      <c r="G24" s="9">
        <f>hidden1!AJ14</f>
        <v>0</v>
      </c>
      <c r="H24" s="9">
        <f>hidden1!AK14</f>
        <v>249</v>
      </c>
      <c r="I24" s="9">
        <f>hidden1!AL14</f>
        <v>288288</v>
      </c>
    </row>
    <row r="25" spans="1:9" ht="12.75" customHeight="1" x14ac:dyDescent="0.25">
      <c r="A25" s="5" t="str">
        <f>hidden1!A15</f>
        <v xml:space="preserve">    Рязанская область</v>
      </c>
      <c r="B25" s="9">
        <f>hidden1!AE15</f>
        <v>8585892</v>
      </c>
      <c r="C25" s="9">
        <f>hidden1!AF15</f>
        <v>7419258</v>
      </c>
      <c r="D25" s="9">
        <f>hidden1!AG15</f>
        <v>4047</v>
      </c>
      <c r="E25" s="9">
        <f>hidden1!AH15</f>
        <v>114289</v>
      </c>
      <c r="F25" s="9">
        <f>hidden1!AI15</f>
        <v>0</v>
      </c>
      <c r="G25" s="9">
        <f>hidden1!AJ15</f>
        <v>0</v>
      </c>
      <c r="H25" s="9">
        <f>hidden1!AK15</f>
        <v>7</v>
      </c>
      <c r="I25" s="9">
        <f>hidden1!AL15</f>
        <v>1048632</v>
      </c>
    </row>
    <row r="26" spans="1:9" ht="12.75" customHeight="1" x14ac:dyDescent="0.25">
      <c r="A26" s="5" t="str">
        <f>hidden1!A16</f>
        <v xml:space="preserve">    Смоленская область</v>
      </c>
      <c r="B26" s="9">
        <f>hidden1!AE16</f>
        <v>6207187</v>
      </c>
      <c r="C26" s="9">
        <f>hidden1!AF16</f>
        <v>5534269</v>
      </c>
      <c r="D26" s="9">
        <f>hidden1!AG16</f>
        <v>5665</v>
      </c>
      <c r="E26" s="9">
        <f>hidden1!AH16</f>
        <v>17353</v>
      </c>
      <c r="F26" s="9">
        <f>hidden1!AI16</f>
        <v>0</v>
      </c>
      <c r="G26" s="9">
        <f>hidden1!AJ16</f>
        <v>0</v>
      </c>
      <c r="H26" s="9">
        <f>hidden1!AK16</f>
        <v>0</v>
      </c>
      <c r="I26" s="9">
        <f>hidden1!AL16</f>
        <v>650005</v>
      </c>
    </row>
    <row r="27" spans="1:9" ht="12.75" customHeight="1" x14ac:dyDescent="0.25">
      <c r="A27" s="5" t="str">
        <f>hidden1!A17</f>
        <v xml:space="preserve">    Тамбовская область</v>
      </c>
      <c r="B27" s="9">
        <f>hidden1!AE17</f>
        <v>6026540</v>
      </c>
      <c r="C27" s="9">
        <f>hidden1!AF17</f>
        <v>5046567</v>
      </c>
      <c r="D27" s="9">
        <f>hidden1!AG17</f>
        <v>3188</v>
      </c>
      <c r="E27" s="9">
        <f>hidden1!AH17</f>
        <v>95621</v>
      </c>
      <c r="F27" s="9">
        <f>hidden1!AI17</f>
        <v>0</v>
      </c>
      <c r="G27" s="9">
        <f>hidden1!AJ17</f>
        <v>0</v>
      </c>
      <c r="H27" s="9">
        <f>hidden1!AK17</f>
        <v>8</v>
      </c>
      <c r="I27" s="9">
        <f>hidden1!AL17</f>
        <v>881156</v>
      </c>
    </row>
    <row r="28" spans="1:9" ht="12.75" customHeight="1" x14ac:dyDescent="0.25">
      <c r="A28" s="5" t="str">
        <f>hidden1!A18</f>
        <v xml:space="preserve">    Тверская область</v>
      </c>
      <c r="B28" s="9">
        <f>hidden1!AE18</f>
        <v>8879919</v>
      </c>
      <c r="C28" s="9">
        <f>hidden1!AF18</f>
        <v>8210569</v>
      </c>
      <c r="D28" s="9">
        <f>hidden1!AG18</f>
        <v>13538</v>
      </c>
      <c r="E28" s="9">
        <f>hidden1!AH18</f>
        <v>68613</v>
      </c>
      <c r="F28" s="9">
        <f>hidden1!AI18</f>
        <v>0</v>
      </c>
      <c r="G28" s="9">
        <f>hidden1!AJ18</f>
        <v>0</v>
      </c>
      <c r="H28" s="9">
        <f>hidden1!AK18</f>
        <v>22</v>
      </c>
      <c r="I28" s="9">
        <f>hidden1!AL18</f>
        <v>585651</v>
      </c>
    </row>
    <row r="29" spans="1:9" ht="12.75" customHeight="1" x14ac:dyDescent="0.25">
      <c r="A29" s="5" t="str">
        <f>hidden1!A19</f>
        <v xml:space="preserve">    Тульская область</v>
      </c>
      <c r="B29" s="9">
        <f>hidden1!AE19</f>
        <v>11711165</v>
      </c>
      <c r="C29" s="9">
        <f>hidden1!AF19</f>
        <v>10412244</v>
      </c>
      <c r="D29" s="9">
        <f>hidden1!AG19</f>
        <v>12414</v>
      </c>
      <c r="E29" s="9">
        <f>hidden1!AH19</f>
        <v>88055</v>
      </c>
      <c r="F29" s="9">
        <f>hidden1!AI19</f>
        <v>0</v>
      </c>
      <c r="G29" s="9">
        <f>hidden1!AJ19</f>
        <v>0</v>
      </c>
      <c r="H29" s="9">
        <f>hidden1!AK19</f>
        <v>21</v>
      </c>
      <c r="I29" s="9">
        <f>hidden1!AL19</f>
        <v>1198543</v>
      </c>
    </row>
    <row r="30" spans="1:9" ht="13.65" customHeight="1" x14ac:dyDescent="0.25">
      <c r="A30" s="5" t="str">
        <f>hidden1!A20</f>
        <v xml:space="preserve">    Ярославская область</v>
      </c>
      <c r="B30" s="9">
        <f>hidden1!AE20</f>
        <v>9884026</v>
      </c>
      <c r="C30" s="9">
        <f>hidden1!AF20</f>
        <v>8932438</v>
      </c>
      <c r="D30" s="9">
        <f>hidden1!AG20</f>
        <v>8202</v>
      </c>
      <c r="E30" s="9">
        <f>hidden1!AH20</f>
        <v>42862</v>
      </c>
      <c r="F30" s="9">
        <f>hidden1!AI20</f>
        <v>0</v>
      </c>
      <c r="G30" s="9">
        <f>hidden1!AJ20</f>
        <v>0</v>
      </c>
      <c r="H30" s="9">
        <f>hidden1!AK20</f>
        <v>933</v>
      </c>
      <c r="I30" s="9">
        <f>hidden1!AL20</f>
        <v>899609</v>
      </c>
    </row>
    <row r="31" spans="1:9" ht="12.75" customHeight="1" x14ac:dyDescent="0.25">
      <c r="A31" s="5" t="str">
        <f>hidden1!A21</f>
        <v xml:space="preserve">    город Москва</v>
      </c>
      <c r="B31" s="9">
        <f>hidden1!AE21</f>
        <v>509978352</v>
      </c>
      <c r="C31" s="9">
        <f>hidden1!AF21</f>
        <v>344644148</v>
      </c>
      <c r="D31" s="9">
        <f>hidden1!AG21</f>
        <v>150789</v>
      </c>
      <c r="E31" s="9">
        <f>hidden1!AH21</f>
        <v>1269658</v>
      </c>
      <c r="F31" s="9">
        <f>hidden1!AI21</f>
        <v>5844</v>
      </c>
      <c r="G31" s="9">
        <f>hidden1!AJ21</f>
        <v>-94</v>
      </c>
      <c r="H31" s="9">
        <f>hidden1!AK21</f>
        <v>387928</v>
      </c>
      <c r="I31" s="9">
        <f>hidden1!AL21</f>
        <v>163520152</v>
      </c>
    </row>
    <row r="32" spans="1:9" ht="12.75" customHeight="1" x14ac:dyDescent="0.25">
      <c r="A32" s="5" t="str">
        <f>hidden1!A22</f>
        <v xml:space="preserve">  СЕВЕРО-ЗАПАДНЫЙ ФЕДЕРАЛЬНЫЙ ОКРУГ</v>
      </c>
      <c r="B32" s="9">
        <f>hidden1!AE22</f>
        <v>205029612</v>
      </c>
      <c r="C32" s="9">
        <f>hidden1!AF22</f>
        <v>168388372</v>
      </c>
      <c r="D32" s="9">
        <f>hidden1!AG22</f>
        <v>111926</v>
      </c>
      <c r="E32" s="9">
        <f>hidden1!AH22</f>
        <v>814997</v>
      </c>
      <c r="F32" s="9">
        <f>hidden1!AI22</f>
        <v>-97</v>
      </c>
      <c r="G32" s="9">
        <f>hidden1!AJ22</f>
        <v>0</v>
      </c>
      <c r="H32" s="9">
        <f>hidden1!AK22</f>
        <v>822673</v>
      </c>
      <c r="I32" s="9">
        <f>hidden1!AL22</f>
        <v>34888488</v>
      </c>
    </row>
    <row r="33" spans="1:9" ht="12.75" customHeight="1" x14ac:dyDescent="0.25">
      <c r="A33" s="5" t="str">
        <f>hidden1!A23</f>
        <v xml:space="preserve">    Республика Карелия</v>
      </c>
      <c r="B33" s="9">
        <f>hidden1!AE23</f>
        <v>5355490</v>
      </c>
      <c r="C33" s="9">
        <f>hidden1!AF23</f>
        <v>4972195</v>
      </c>
      <c r="D33" s="9">
        <f>hidden1!AG23</f>
        <v>4363</v>
      </c>
      <c r="E33" s="9">
        <f>hidden1!AH23</f>
        <v>50942</v>
      </c>
      <c r="F33" s="9">
        <f>hidden1!AI23</f>
        <v>0</v>
      </c>
      <c r="G33" s="9">
        <f>hidden1!AJ23</f>
        <v>0</v>
      </c>
      <c r="H33" s="9">
        <f>hidden1!AK23</f>
        <v>0</v>
      </c>
      <c r="I33" s="9">
        <f>hidden1!AL23</f>
        <v>328022</v>
      </c>
    </row>
    <row r="34" spans="1:9" ht="12.75" customHeight="1" x14ac:dyDescent="0.25">
      <c r="A34" s="5" t="str">
        <f>hidden1!A24</f>
        <v xml:space="preserve">    Республика Коми</v>
      </c>
      <c r="B34" s="9">
        <f>hidden1!AE24</f>
        <v>8624403</v>
      </c>
      <c r="C34" s="9">
        <f>hidden1!AF24</f>
        <v>8268008</v>
      </c>
      <c r="D34" s="9">
        <f>hidden1!AG24</f>
        <v>1294</v>
      </c>
      <c r="E34" s="9">
        <f>hidden1!AH24</f>
        <v>11885</v>
      </c>
      <c r="F34" s="9">
        <f>hidden1!AI24</f>
        <v>0</v>
      </c>
      <c r="G34" s="9">
        <f>hidden1!AJ24</f>
        <v>0</v>
      </c>
      <c r="H34" s="9">
        <f>hidden1!AK24</f>
        <v>119</v>
      </c>
      <c r="I34" s="9">
        <f>hidden1!AL24</f>
        <v>342889</v>
      </c>
    </row>
    <row r="35" spans="1:9" ht="12.75" customHeight="1" x14ac:dyDescent="0.25">
      <c r="A35" s="5" t="str">
        <f>hidden1!A25</f>
        <v xml:space="preserve">    Архангельская область</v>
      </c>
      <c r="B35" s="9">
        <f>hidden1!AE25</f>
        <v>10374683</v>
      </c>
      <c r="C35" s="9">
        <f>hidden1!AF25</f>
        <v>9672478</v>
      </c>
      <c r="D35" s="9">
        <f>hidden1!AG25</f>
        <v>24122</v>
      </c>
      <c r="E35" s="9">
        <f>hidden1!AH25</f>
        <v>10698</v>
      </c>
      <c r="F35" s="9">
        <f>hidden1!AI25</f>
        <v>0</v>
      </c>
      <c r="G35" s="9">
        <f>hidden1!AJ25</f>
        <v>0</v>
      </c>
      <c r="H35" s="9">
        <f>hidden1!AK25</f>
        <v>1</v>
      </c>
      <c r="I35" s="9">
        <f>hidden1!AL25</f>
        <v>667395</v>
      </c>
    </row>
    <row r="36" spans="1:9" ht="12.75" customHeight="1" x14ac:dyDescent="0.25">
      <c r="A36" s="5" t="str">
        <f>hidden1!A26</f>
        <v xml:space="preserve">    Вологодская область</v>
      </c>
      <c r="B36" s="9">
        <f>hidden1!AE26</f>
        <v>9415085</v>
      </c>
      <c r="C36" s="9">
        <f>hidden1!AF26</f>
        <v>8340754</v>
      </c>
      <c r="D36" s="9">
        <f>hidden1!AG26</f>
        <v>9271</v>
      </c>
      <c r="E36" s="9">
        <f>hidden1!AH26</f>
        <v>32678</v>
      </c>
      <c r="F36" s="9">
        <f>hidden1!AI26</f>
        <v>0</v>
      </c>
      <c r="G36" s="9">
        <f>hidden1!AJ26</f>
        <v>0</v>
      </c>
      <c r="H36" s="9">
        <f>hidden1!AK26</f>
        <v>23</v>
      </c>
      <c r="I36" s="9">
        <f>hidden1!AL26</f>
        <v>1032085</v>
      </c>
    </row>
    <row r="37" spans="1:9" ht="12.75" customHeight="1" x14ac:dyDescent="0.25">
      <c r="A37" s="5" t="str">
        <f>hidden1!A27</f>
        <v xml:space="preserve">    Калининградская область</v>
      </c>
      <c r="B37" s="9">
        <f>hidden1!AE27</f>
        <v>9733674</v>
      </c>
      <c r="C37" s="9">
        <f>hidden1!AF27</f>
        <v>7605079</v>
      </c>
      <c r="D37" s="9">
        <f>hidden1!AG27</f>
        <v>2712</v>
      </c>
      <c r="E37" s="9">
        <f>hidden1!AH27</f>
        <v>10428</v>
      </c>
      <c r="F37" s="9">
        <f>hidden1!AI27</f>
        <v>-97</v>
      </c>
      <c r="G37" s="9">
        <f>hidden1!AJ27</f>
        <v>0</v>
      </c>
      <c r="H37" s="9">
        <f>hidden1!AK27</f>
        <v>1991</v>
      </c>
      <c r="I37" s="9">
        <f>hidden1!AL27</f>
        <v>2113444</v>
      </c>
    </row>
    <row r="38" spans="1:9" ht="12.75" customHeight="1" x14ac:dyDescent="0.25">
      <c r="A38" s="5" t="str">
        <f>hidden1!A28</f>
        <v xml:space="preserve">    Ленинградская область</v>
      </c>
      <c r="B38" s="9">
        <f>hidden1!AE28</f>
        <v>19208953</v>
      </c>
      <c r="C38" s="9">
        <f>hidden1!AF28</f>
        <v>15514974</v>
      </c>
      <c r="D38" s="9">
        <f>hidden1!AG28</f>
        <v>14655</v>
      </c>
      <c r="E38" s="9">
        <f>hidden1!AH28</f>
        <v>160948</v>
      </c>
      <c r="F38" s="9">
        <f>hidden1!AI28</f>
        <v>0</v>
      </c>
      <c r="G38" s="9">
        <f>hidden1!AJ28</f>
        <v>0</v>
      </c>
      <c r="H38" s="9">
        <f>hidden1!AK28</f>
        <v>659</v>
      </c>
      <c r="I38" s="9">
        <f>hidden1!AL28</f>
        <v>3517941</v>
      </c>
    </row>
    <row r="39" spans="1:9" ht="12.75" customHeight="1" x14ac:dyDescent="0.25">
      <c r="A39" s="5" t="str">
        <f>hidden1!A29</f>
        <v xml:space="preserve">    Мурманская область</v>
      </c>
      <c r="B39" s="9">
        <f>hidden1!AE29</f>
        <v>13730937</v>
      </c>
      <c r="C39" s="9">
        <f>hidden1!AF29</f>
        <v>12798808</v>
      </c>
      <c r="D39" s="9">
        <f>hidden1!AG29</f>
        <v>839</v>
      </c>
      <c r="E39" s="9">
        <f>hidden1!AH29</f>
        <v>33650</v>
      </c>
      <c r="F39" s="9">
        <f>hidden1!AI29</f>
        <v>0</v>
      </c>
      <c r="G39" s="9">
        <f>hidden1!AJ29</f>
        <v>0</v>
      </c>
      <c r="H39" s="9">
        <f>hidden1!AK29</f>
        <v>1</v>
      </c>
      <c r="I39" s="9">
        <f>hidden1!AL29</f>
        <v>897499</v>
      </c>
    </row>
    <row r="40" spans="1:9" ht="12.75" customHeight="1" x14ac:dyDescent="0.25">
      <c r="A40" s="5" t="str">
        <f>hidden1!A30</f>
        <v xml:space="preserve">    Новгородская область</v>
      </c>
      <c r="B40" s="9">
        <f>hidden1!AE30</f>
        <v>4066909</v>
      </c>
      <c r="C40" s="9">
        <f>hidden1!AF30</f>
        <v>3655456</v>
      </c>
      <c r="D40" s="9">
        <f>hidden1!AG30</f>
        <v>1181</v>
      </c>
      <c r="E40" s="9">
        <f>hidden1!AH30</f>
        <v>37555</v>
      </c>
      <c r="F40" s="9">
        <f>hidden1!AI30</f>
        <v>0</v>
      </c>
      <c r="G40" s="9">
        <f>hidden1!AJ30</f>
        <v>0</v>
      </c>
      <c r="H40" s="9">
        <f>hidden1!AK30</f>
        <v>0</v>
      </c>
      <c r="I40" s="9">
        <f>hidden1!AL30</f>
        <v>372699</v>
      </c>
    </row>
    <row r="41" spans="1:9" ht="12.75" customHeight="1" x14ac:dyDescent="0.25">
      <c r="A41" s="5" t="str">
        <f>hidden1!A31</f>
        <v xml:space="preserve">    Псковская область</v>
      </c>
      <c r="B41" s="9">
        <f>hidden1!AE31</f>
        <v>3866660</v>
      </c>
      <c r="C41" s="9">
        <f>hidden1!AF31</f>
        <v>3720044</v>
      </c>
      <c r="D41" s="9">
        <f>hidden1!AG31</f>
        <v>2007</v>
      </c>
      <c r="E41" s="9">
        <f>hidden1!AH31</f>
        <v>34789</v>
      </c>
      <c r="F41" s="9">
        <f>hidden1!AI31</f>
        <v>0</v>
      </c>
      <c r="G41" s="9">
        <f>hidden1!AJ31</f>
        <v>0</v>
      </c>
      <c r="H41" s="9">
        <f>hidden1!AK31</f>
        <v>11</v>
      </c>
      <c r="I41" s="9">
        <f>hidden1!AL31</f>
        <v>109809</v>
      </c>
    </row>
    <row r="42" spans="1:9" ht="12.75" customHeight="1" x14ac:dyDescent="0.25">
      <c r="A42" s="5" t="str">
        <f>hidden1!A32</f>
        <v xml:space="preserve">    город Санкт-Петербург</v>
      </c>
      <c r="B42" s="9">
        <f>hidden1!AE32</f>
        <v>119381092</v>
      </c>
      <c r="C42" s="9">
        <f>hidden1!AF32</f>
        <v>92595543</v>
      </c>
      <c r="D42" s="9">
        <f>hidden1!AG32</f>
        <v>50847</v>
      </c>
      <c r="E42" s="9">
        <f>hidden1!AH32</f>
        <v>434402</v>
      </c>
      <c r="F42" s="9">
        <f>hidden1!AI32</f>
        <v>0</v>
      </c>
      <c r="G42" s="9">
        <f>hidden1!AJ32</f>
        <v>0</v>
      </c>
      <c r="H42" s="9">
        <f>hidden1!AK32</f>
        <v>819868</v>
      </c>
      <c r="I42" s="9">
        <f>hidden1!AL32</f>
        <v>25477669</v>
      </c>
    </row>
    <row r="43" spans="1:9" ht="12.75" customHeight="1" x14ac:dyDescent="0.25">
      <c r="A43" s="5" t="str">
        <f>hidden1!A33</f>
        <v xml:space="preserve">    Ненецкий автономный округ</v>
      </c>
      <c r="B43" s="9">
        <f>hidden1!AE33</f>
        <v>1271726</v>
      </c>
      <c r="C43" s="9">
        <f>hidden1!AF33</f>
        <v>1245033</v>
      </c>
      <c r="D43" s="9">
        <f>hidden1!AG33</f>
        <v>635</v>
      </c>
      <c r="E43" s="9">
        <f>hidden1!AH33</f>
        <v>-2978</v>
      </c>
      <c r="F43" s="9">
        <f>hidden1!AI33</f>
        <v>0</v>
      </c>
      <c r="G43" s="9">
        <f>hidden1!AJ33</f>
        <v>0</v>
      </c>
      <c r="H43" s="9">
        <f>hidden1!AK33</f>
        <v>0</v>
      </c>
      <c r="I43" s="9">
        <f>hidden1!AL33</f>
        <v>29036</v>
      </c>
    </row>
    <row r="44" spans="1:9" ht="12.75" customHeight="1" x14ac:dyDescent="0.25">
      <c r="A44" s="5" t="str">
        <f>hidden1!A34</f>
        <v xml:space="preserve">  СЕВЕРО-КАВКАЗСКИЙ ФЕДЕРАЛЬНЫЙ ОКРУГ</v>
      </c>
      <c r="B44" s="9">
        <f>hidden1!AE34</f>
        <v>35454667</v>
      </c>
      <c r="C44" s="9">
        <f>hidden1!AF34</f>
        <v>30312444</v>
      </c>
      <c r="D44" s="9">
        <f>hidden1!AG34</f>
        <v>47785</v>
      </c>
      <c r="E44" s="9">
        <f>hidden1!AH34</f>
        <v>1390548</v>
      </c>
      <c r="F44" s="9">
        <f>hidden1!AI34</f>
        <v>-24</v>
      </c>
      <c r="G44" s="9">
        <f>hidden1!AJ34</f>
        <v>0</v>
      </c>
      <c r="H44" s="9">
        <f>hidden1!AK34</f>
        <v>2</v>
      </c>
      <c r="I44" s="9">
        <f>hidden1!AL34</f>
        <v>3703987</v>
      </c>
    </row>
    <row r="45" spans="1:9" ht="12.75" customHeight="1" x14ac:dyDescent="0.25">
      <c r="A45" s="5" t="str">
        <f>hidden1!A35</f>
        <v xml:space="preserve">    Республика Дагестан</v>
      </c>
      <c r="B45" s="9">
        <f>hidden1!AE35</f>
        <v>7185173</v>
      </c>
      <c r="C45" s="9">
        <f>hidden1!AF35</f>
        <v>6235304</v>
      </c>
      <c r="D45" s="9">
        <f>hidden1!AG35</f>
        <v>18024</v>
      </c>
      <c r="E45" s="9">
        <f>hidden1!AH35</f>
        <v>843248</v>
      </c>
      <c r="F45" s="9">
        <f>hidden1!AI35</f>
        <v>0</v>
      </c>
      <c r="G45" s="9">
        <f>hidden1!AJ35</f>
        <v>0</v>
      </c>
      <c r="H45" s="9">
        <f>hidden1!AK35</f>
        <v>0</v>
      </c>
      <c r="I45" s="9">
        <f>hidden1!AL35</f>
        <v>88045</v>
      </c>
    </row>
    <row r="46" spans="1:9" ht="12.75" customHeight="1" x14ac:dyDescent="0.25">
      <c r="A46" s="5" t="str">
        <f>hidden1!A36</f>
        <v xml:space="preserve">    Республика Ингушетия</v>
      </c>
      <c r="B46" s="9">
        <f>hidden1!AE36</f>
        <v>3220865</v>
      </c>
      <c r="C46" s="9">
        <f>hidden1!AF36</f>
        <v>866883</v>
      </c>
      <c r="D46" s="9">
        <f>hidden1!AG36</f>
        <v>74</v>
      </c>
      <c r="E46" s="9">
        <f>hidden1!AH36</f>
        <v>49100</v>
      </c>
      <c r="F46" s="9">
        <f>hidden1!AI36</f>
        <v>0</v>
      </c>
      <c r="G46" s="9">
        <f>hidden1!AJ36</f>
        <v>0</v>
      </c>
      <c r="H46" s="9">
        <f>hidden1!AK36</f>
        <v>13</v>
      </c>
      <c r="I46" s="9">
        <f>hidden1!AL36</f>
        <v>2304795</v>
      </c>
    </row>
    <row r="47" spans="1:9" ht="12.75" customHeight="1" x14ac:dyDescent="0.25">
      <c r="A47" s="5" t="str">
        <f>hidden1!A37</f>
        <v xml:space="preserve">    Кабардино-Балкарская Республика</v>
      </c>
      <c r="B47" s="9">
        <f>hidden1!AE37</f>
        <v>2281084</v>
      </c>
      <c r="C47" s="9">
        <f>hidden1!AF37</f>
        <v>2141268</v>
      </c>
      <c r="D47" s="9">
        <f>hidden1!AG37</f>
        <v>2223</v>
      </c>
      <c r="E47" s="9">
        <f>hidden1!AH37</f>
        <v>45790</v>
      </c>
      <c r="F47" s="9">
        <f>hidden1!AI37</f>
        <v>-24</v>
      </c>
      <c r="G47" s="9">
        <f>hidden1!AJ37</f>
        <v>0</v>
      </c>
      <c r="H47" s="9">
        <f>hidden1!AK37</f>
        <v>0</v>
      </c>
      <c r="I47" s="9">
        <f>hidden1!AL37</f>
        <v>91835</v>
      </c>
    </row>
    <row r="48" spans="1:9" ht="12.75" customHeight="1" x14ac:dyDescent="0.25">
      <c r="A48" s="5" t="str">
        <f>hidden1!A38</f>
        <v xml:space="preserve">    Карачаево-Черкесская Республика</v>
      </c>
      <c r="B48" s="9">
        <f>hidden1!AE38</f>
        <v>1601356</v>
      </c>
      <c r="C48" s="9">
        <f>hidden1!AF38</f>
        <v>1457406</v>
      </c>
      <c r="D48" s="9">
        <f>hidden1!AG38</f>
        <v>2596</v>
      </c>
      <c r="E48" s="9">
        <f>hidden1!AH38</f>
        <v>126958</v>
      </c>
      <c r="F48" s="9">
        <f>hidden1!AI38</f>
        <v>0</v>
      </c>
      <c r="G48" s="9">
        <f>hidden1!AJ38</f>
        <v>0</v>
      </c>
      <c r="H48" s="9">
        <f>hidden1!AK38</f>
        <v>0</v>
      </c>
      <c r="I48" s="9">
        <f>hidden1!AL38</f>
        <v>14213</v>
      </c>
    </row>
    <row r="49" spans="1:9" ht="12.75" customHeight="1" x14ac:dyDescent="0.25">
      <c r="A49" s="5" t="str">
        <f>hidden1!A39</f>
        <v xml:space="preserve">    Республика Северная Осетия-Алания</v>
      </c>
      <c r="B49" s="9">
        <f>hidden1!AE39</f>
        <v>3033187</v>
      </c>
      <c r="C49" s="9">
        <f>hidden1!AF39</f>
        <v>2914951</v>
      </c>
      <c r="D49" s="9">
        <f>hidden1!AG39</f>
        <v>2007</v>
      </c>
      <c r="E49" s="9">
        <f>hidden1!AH39</f>
        <v>89665</v>
      </c>
      <c r="F49" s="9">
        <f>hidden1!AI39</f>
        <v>0</v>
      </c>
      <c r="G49" s="9">
        <f>hidden1!AJ39</f>
        <v>0</v>
      </c>
      <c r="H49" s="9">
        <f>hidden1!AK39</f>
        <v>0</v>
      </c>
      <c r="I49" s="9">
        <f>hidden1!AL39</f>
        <v>27080</v>
      </c>
    </row>
    <row r="50" spans="1:9" ht="12.75" customHeight="1" x14ac:dyDescent="0.25">
      <c r="A50" s="5" t="str">
        <f>hidden1!A40</f>
        <v xml:space="preserve">    Чеченская Республика</v>
      </c>
      <c r="B50" s="9">
        <f>hidden1!AE40</f>
        <v>4240492</v>
      </c>
      <c r="C50" s="9">
        <f>hidden1!AF40</f>
        <v>4169193</v>
      </c>
      <c r="D50" s="9">
        <f>hidden1!AG40</f>
        <v>709</v>
      </c>
      <c r="E50" s="9">
        <f>hidden1!AH40</f>
        <v>13410</v>
      </c>
      <c r="F50" s="9">
        <f>hidden1!AI40</f>
        <v>0</v>
      </c>
      <c r="G50" s="9">
        <f>hidden1!AJ40</f>
        <v>0</v>
      </c>
      <c r="H50" s="9">
        <f>hidden1!AK40</f>
        <v>0</v>
      </c>
      <c r="I50" s="9">
        <f>hidden1!AL40</f>
        <v>57180</v>
      </c>
    </row>
    <row r="51" spans="1:9" ht="12.75" customHeight="1" x14ac:dyDescent="0.25">
      <c r="A51" s="5" t="str">
        <f>hidden1!A41</f>
        <v xml:space="preserve">    Ставропольский край</v>
      </c>
      <c r="B51" s="9">
        <f>hidden1!AE41</f>
        <v>13892510</v>
      </c>
      <c r="C51" s="9">
        <f>hidden1!AF41</f>
        <v>12527439</v>
      </c>
      <c r="D51" s="9">
        <f>hidden1!AG41</f>
        <v>22152</v>
      </c>
      <c r="E51" s="9">
        <f>hidden1!AH41</f>
        <v>222377</v>
      </c>
      <c r="F51" s="9">
        <f>hidden1!AI41</f>
        <v>0</v>
      </c>
      <c r="G51" s="9">
        <f>hidden1!AJ41</f>
        <v>0</v>
      </c>
      <c r="H51" s="9">
        <f>hidden1!AK41</f>
        <v>-11</v>
      </c>
      <c r="I51" s="9">
        <f>hidden1!AL41</f>
        <v>1120839</v>
      </c>
    </row>
    <row r="52" spans="1:9" ht="12.75" customHeight="1" x14ac:dyDescent="0.25">
      <c r="A52" s="5" t="str">
        <f>hidden1!A42</f>
        <v xml:space="preserve">  ЮЖНЫЙ ФЕДЕРАЛЬНЫЙ ОКРУГ</v>
      </c>
      <c r="B52" s="9">
        <f>hidden1!AE42</f>
        <v>111900591</v>
      </c>
      <c r="C52" s="9">
        <f>hidden1!AF42</f>
        <v>93324438</v>
      </c>
      <c r="D52" s="9">
        <f>hidden1!AG42</f>
        <v>184568</v>
      </c>
      <c r="E52" s="9">
        <f>hidden1!AH42</f>
        <v>817216</v>
      </c>
      <c r="F52" s="9">
        <f>hidden1!AI42</f>
        <v>9</v>
      </c>
      <c r="G52" s="9">
        <f>hidden1!AJ42</f>
        <v>0</v>
      </c>
      <c r="H52" s="9">
        <f>hidden1!AK42</f>
        <v>1638</v>
      </c>
      <c r="I52" s="9">
        <f>hidden1!AL42</f>
        <v>17570240</v>
      </c>
    </row>
    <row r="53" spans="1:9" ht="12.75" customHeight="1" x14ac:dyDescent="0.25">
      <c r="A53" s="5" t="str">
        <f>hidden1!A43</f>
        <v xml:space="preserve">    Республика Адыгея</v>
      </c>
      <c r="B53" s="9">
        <f>hidden1!AE43</f>
        <v>1875276</v>
      </c>
      <c r="C53" s="9">
        <f>hidden1!AF43</f>
        <v>1737271</v>
      </c>
      <c r="D53" s="9">
        <f>hidden1!AG43</f>
        <v>1146</v>
      </c>
      <c r="E53" s="9">
        <f>hidden1!AH43</f>
        <v>9653</v>
      </c>
      <c r="F53" s="9">
        <f>hidden1!AI43</f>
        <v>0</v>
      </c>
      <c r="G53" s="9">
        <f>hidden1!AJ43</f>
        <v>0</v>
      </c>
      <c r="H53" s="9">
        <f>hidden1!AK43</f>
        <v>0</v>
      </c>
      <c r="I53" s="9">
        <f>hidden1!AL43</f>
        <v>127021</v>
      </c>
    </row>
    <row r="54" spans="1:9" ht="12.75" customHeight="1" x14ac:dyDescent="0.25">
      <c r="A54" s="5" t="str">
        <f>hidden1!A44</f>
        <v xml:space="preserve">    Республика Калмыкия</v>
      </c>
      <c r="B54" s="9">
        <f>hidden1!AE44</f>
        <v>894572</v>
      </c>
      <c r="C54" s="9">
        <f>hidden1!AF44</f>
        <v>883325</v>
      </c>
      <c r="D54" s="9">
        <f>hidden1!AG44</f>
        <v>570</v>
      </c>
      <c r="E54" s="9">
        <f>hidden1!AH44</f>
        <v>2036</v>
      </c>
      <c r="F54" s="9">
        <f>hidden1!AI44</f>
        <v>0</v>
      </c>
      <c r="G54" s="9">
        <f>hidden1!AJ44</f>
        <v>0</v>
      </c>
      <c r="H54" s="9">
        <f>hidden1!AK44</f>
        <v>0</v>
      </c>
      <c r="I54" s="9">
        <f>hidden1!AL44</f>
        <v>8755</v>
      </c>
    </row>
    <row r="55" spans="1:9" ht="12.75" customHeight="1" x14ac:dyDescent="0.25">
      <c r="A55" s="5" t="str">
        <f>hidden1!A45</f>
        <v xml:space="preserve">    Республика Крым</v>
      </c>
      <c r="B55" s="9">
        <f>hidden1!AE45</f>
        <v>10139883</v>
      </c>
      <c r="C55" s="9">
        <f>hidden1!AF45</f>
        <v>9538401</v>
      </c>
      <c r="D55" s="9">
        <f>hidden1!AG45</f>
        <v>15994</v>
      </c>
      <c r="E55" s="9">
        <f>hidden1!AH45</f>
        <v>50915</v>
      </c>
      <c r="F55" s="9">
        <f>hidden1!AI45</f>
        <v>0</v>
      </c>
      <c r="G55" s="9">
        <f>hidden1!AJ45</f>
        <v>0</v>
      </c>
      <c r="H55" s="9">
        <f>hidden1!AK45</f>
        <v>1</v>
      </c>
      <c r="I55" s="9">
        <f>hidden1!AL45</f>
        <v>535152</v>
      </c>
    </row>
    <row r="56" spans="1:9" ht="12.75" customHeight="1" x14ac:dyDescent="0.25">
      <c r="A56" s="5" t="str">
        <f>hidden1!A46</f>
        <v xml:space="preserve">    Краснодарский край</v>
      </c>
      <c r="B56" s="9">
        <f>hidden1!AE46</f>
        <v>46153754</v>
      </c>
      <c r="C56" s="9">
        <f>hidden1!AF46</f>
        <v>34064409</v>
      </c>
      <c r="D56" s="9">
        <f>hidden1!AG46</f>
        <v>52264</v>
      </c>
      <c r="E56" s="9">
        <f>hidden1!AH46</f>
        <v>296332</v>
      </c>
      <c r="F56" s="9">
        <f>hidden1!AI46</f>
        <v>0</v>
      </c>
      <c r="G56" s="9">
        <f>hidden1!AJ46</f>
        <v>0</v>
      </c>
      <c r="H56" s="9">
        <f>hidden1!AK46</f>
        <v>65</v>
      </c>
      <c r="I56" s="9">
        <f>hidden1!AL46</f>
        <v>11737378</v>
      </c>
    </row>
    <row r="57" spans="1:9" ht="12.75" customHeight="1" x14ac:dyDescent="0.25">
      <c r="A57" s="5" t="str">
        <f>hidden1!A47</f>
        <v xml:space="preserve">    Астраханская область</v>
      </c>
      <c r="B57" s="9">
        <f>hidden1!AE47</f>
        <v>5423480</v>
      </c>
      <c r="C57" s="9">
        <f>hidden1!AF47</f>
        <v>5200100</v>
      </c>
      <c r="D57" s="9">
        <f>hidden1!AG47</f>
        <v>6538</v>
      </c>
      <c r="E57" s="9">
        <f>hidden1!AH47</f>
        <v>69802</v>
      </c>
      <c r="F57" s="9">
        <f>hidden1!AI47</f>
        <v>0</v>
      </c>
      <c r="G57" s="9">
        <f>hidden1!AJ47</f>
        <v>0</v>
      </c>
      <c r="H57" s="9">
        <f>hidden1!AK47</f>
        <v>0</v>
      </c>
      <c r="I57" s="9">
        <f>hidden1!AL47</f>
        <v>147075</v>
      </c>
    </row>
    <row r="58" spans="1:9" ht="12.75" customHeight="1" x14ac:dyDescent="0.25">
      <c r="A58" s="5" t="str">
        <f>hidden1!A48</f>
        <v xml:space="preserve">    Волгоградская область</v>
      </c>
      <c r="B58" s="9">
        <f>hidden1!AE48</f>
        <v>14224994</v>
      </c>
      <c r="C58" s="9">
        <f>hidden1!AF48</f>
        <v>12158152</v>
      </c>
      <c r="D58" s="9">
        <f>hidden1!AG48</f>
        <v>26581</v>
      </c>
      <c r="E58" s="9">
        <f>hidden1!AH48</f>
        <v>59920</v>
      </c>
      <c r="F58" s="9">
        <f>hidden1!AI48</f>
        <v>9</v>
      </c>
      <c r="G58" s="9">
        <f>hidden1!AJ48</f>
        <v>0</v>
      </c>
      <c r="H58" s="9">
        <f>hidden1!AK48</f>
        <v>12</v>
      </c>
      <c r="I58" s="9">
        <f>hidden1!AL48</f>
        <v>1980452</v>
      </c>
    </row>
    <row r="59" spans="1:9" ht="12.75" customHeight="1" x14ac:dyDescent="0.25">
      <c r="A59" s="5" t="str">
        <f>hidden1!A49</f>
        <v xml:space="preserve">    Ростовская область</v>
      </c>
      <c r="B59" s="9">
        <f>hidden1!AE49</f>
        <v>29187512</v>
      </c>
      <c r="C59" s="9">
        <f>hidden1!AF49</f>
        <v>26014470</v>
      </c>
      <c r="D59" s="9">
        <f>hidden1!AG49</f>
        <v>77878</v>
      </c>
      <c r="E59" s="9">
        <f>hidden1!AH49</f>
        <v>188148</v>
      </c>
      <c r="F59" s="9">
        <f>hidden1!AI49</f>
        <v>0</v>
      </c>
      <c r="G59" s="9">
        <f>hidden1!AJ49</f>
        <v>0</v>
      </c>
      <c r="H59" s="9">
        <f>hidden1!AK49</f>
        <v>260</v>
      </c>
      <c r="I59" s="9">
        <f>hidden1!AL49</f>
        <v>2906724</v>
      </c>
    </row>
    <row r="60" spans="1:9" ht="12.75" customHeight="1" x14ac:dyDescent="0.25">
      <c r="A60" s="5" t="str">
        <f>hidden1!A50</f>
        <v xml:space="preserve">    город Севастополь</v>
      </c>
      <c r="B60" s="9">
        <f>hidden1!AE50</f>
        <v>4001120</v>
      </c>
      <c r="C60" s="9">
        <f>hidden1!AF50</f>
        <v>3728310</v>
      </c>
      <c r="D60" s="9">
        <f>hidden1!AG50</f>
        <v>3597</v>
      </c>
      <c r="E60" s="9">
        <f>hidden1!AH50</f>
        <v>140410</v>
      </c>
      <c r="F60" s="9">
        <f>hidden1!AI50</f>
        <v>0</v>
      </c>
      <c r="G60" s="9">
        <f>hidden1!AJ50</f>
        <v>0</v>
      </c>
      <c r="H60" s="9">
        <f>hidden1!AK50</f>
        <v>1300</v>
      </c>
      <c r="I60" s="9">
        <f>hidden1!AL50</f>
        <v>127683</v>
      </c>
    </row>
    <row r="61" spans="1:9" ht="13.65" customHeight="1" x14ac:dyDescent="0.25">
      <c r="A61" s="5" t="str">
        <f>hidden1!A51</f>
        <v xml:space="preserve">  ПРИВОЛЖСКИЙ ФЕДЕРАЛЬНЫЙ ОКРУГ</v>
      </c>
      <c r="B61" s="9">
        <f>hidden1!AE51</f>
        <v>209987099</v>
      </c>
      <c r="C61" s="9">
        <f>hidden1!AF51</f>
        <v>184626007</v>
      </c>
      <c r="D61" s="9">
        <f>hidden1!AG51</f>
        <v>269535</v>
      </c>
      <c r="E61" s="9">
        <f>hidden1!AH51</f>
        <v>1508510</v>
      </c>
      <c r="F61" s="9">
        <f>hidden1!AI51</f>
        <v>5076</v>
      </c>
      <c r="G61" s="9">
        <f>hidden1!AJ51</f>
        <v>47</v>
      </c>
      <c r="H61" s="9">
        <f>hidden1!AK51</f>
        <v>2765</v>
      </c>
      <c r="I61" s="9">
        <f>hidden1!AL51</f>
        <v>23578695</v>
      </c>
    </row>
    <row r="62" spans="1:9" ht="12.75" customHeight="1" x14ac:dyDescent="0.25">
      <c r="A62" s="5" t="str">
        <f>hidden1!A52</f>
        <v xml:space="preserve">    Республика Башкортостан</v>
      </c>
      <c r="B62" s="9">
        <f>hidden1!AE52</f>
        <v>23904053</v>
      </c>
      <c r="C62" s="9">
        <f>hidden1!AF52</f>
        <v>20775132</v>
      </c>
      <c r="D62" s="9">
        <f>hidden1!AG52</f>
        <v>43534</v>
      </c>
      <c r="E62" s="9">
        <f>hidden1!AH52</f>
        <v>113430</v>
      </c>
      <c r="F62" s="9">
        <f>hidden1!AI52</f>
        <v>0</v>
      </c>
      <c r="G62" s="9">
        <f>hidden1!AJ52</f>
        <v>0</v>
      </c>
      <c r="H62" s="9">
        <f>hidden1!AK52</f>
        <v>-23</v>
      </c>
      <c r="I62" s="9">
        <f>hidden1!AL52</f>
        <v>2970638</v>
      </c>
    </row>
    <row r="63" spans="1:9" ht="12.75" customHeight="1" x14ac:dyDescent="0.25">
      <c r="A63" s="5" t="str">
        <f>hidden1!A53</f>
        <v xml:space="preserve">    Республика Марий-Эл</v>
      </c>
      <c r="B63" s="9">
        <f>hidden1!AE53</f>
        <v>3686341</v>
      </c>
      <c r="C63" s="9">
        <f>hidden1!AF53</f>
        <v>3407315</v>
      </c>
      <c r="D63" s="9">
        <f>hidden1!AG53</f>
        <v>3676</v>
      </c>
      <c r="E63" s="9">
        <f>hidden1!AH53</f>
        <v>20267</v>
      </c>
      <c r="F63" s="9">
        <f>hidden1!AI53</f>
        <v>0</v>
      </c>
      <c r="G63" s="9">
        <f>hidden1!AJ53</f>
        <v>0</v>
      </c>
      <c r="H63" s="9">
        <f>hidden1!AK53</f>
        <v>172</v>
      </c>
      <c r="I63" s="9">
        <f>hidden1!AL53</f>
        <v>254920</v>
      </c>
    </row>
    <row r="64" spans="1:9" ht="12.75" customHeight="1" x14ac:dyDescent="0.25">
      <c r="A64" s="5" t="str">
        <f>hidden1!A54</f>
        <v xml:space="preserve">    Республика Мордовия</v>
      </c>
      <c r="B64" s="9">
        <f>hidden1!AE54</f>
        <v>3767713</v>
      </c>
      <c r="C64" s="9">
        <f>hidden1!AF54</f>
        <v>3502033</v>
      </c>
      <c r="D64" s="9">
        <f>hidden1!AG54</f>
        <v>3591</v>
      </c>
      <c r="E64" s="9">
        <f>hidden1!AH54</f>
        <v>24465</v>
      </c>
      <c r="F64" s="9">
        <f>hidden1!AI54</f>
        <v>0</v>
      </c>
      <c r="G64" s="9">
        <f>hidden1!AJ54</f>
        <v>0</v>
      </c>
      <c r="H64" s="9">
        <f>hidden1!AK54</f>
        <v>33</v>
      </c>
      <c r="I64" s="9">
        <f>hidden1!AL54</f>
        <v>237584</v>
      </c>
    </row>
    <row r="65" spans="1:9" ht="12.75" customHeight="1" x14ac:dyDescent="0.25">
      <c r="A65" s="5" t="str">
        <f>hidden1!A55</f>
        <v xml:space="preserve">    Республика Татарстан</v>
      </c>
      <c r="B65" s="9">
        <f>hidden1!AE55</f>
        <v>36921922</v>
      </c>
      <c r="C65" s="9">
        <f>hidden1!AF55</f>
        <v>31638195</v>
      </c>
      <c r="D65" s="9">
        <f>hidden1!AG55</f>
        <v>16393</v>
      </c>
      <c r="E65" s="9">
        <f>hidden1!AH55</f>
        <v>234414</v>
      </c>
      <c r="F65" s="9">
        <f>hidden1!AI55</f>
        <v>0</v>
      </c>
      <c r="G65" s="9">
        <f>hidden1!AJ55</f>
        <v>0</v>
      </c>
      <c r="H65" s="9">
        <f>hidden1!AK55</f>
        <v>1576</v>
      </c>
      <c r="I65" s="9">
        <f>hidden1!AL55</f>
        <v>5031204</v>
      </c>
    </row>
    <row r="66" spans="1:9" ht="12.75" customHeight="1" x14ac:dyDescent="0.25">
      <c r="A66" s="5" t="str">
        <f>hidden1!A56</f>
        <v xml:space="preserve">    Удмуртская Республика</v>
      </c>
      <c r="B66" s="9">
        <f>hidden1!AE56</f>
        <v>10277985</v>
      </c>
      <c r="C66" s="9">
        <f>hidden1!AF56</f>
        <v>9530254</v>
      </c>
      <c r="D66" s="9">
        <f>hidden1!AG56</f>
        <v>12173</v>
      </c>
      <c r="E66" s="9">
        <f>hidden1!AH56</f>
        <v>90409</v>
      </c>
      <c r="F66" s="9">
        <f>hidden1!AI56</f>
        <v>80</v>
      </c>
      <c r="G66" s="9">
        <f>hidden1!AJ56</f>
        <v>0</v>
      </c>
      <c r="H66" s="9">
        <f>hidden1!AK56</f>
        <v>2</v>
      </c>
      <c r="I66" s="9">
        <f>hidden1!AL56</f>
        <v>644942</v>
      </c>
    </row>
    <row r="67" spans="1:9" ht="12.75" customHeight="1" x14ac:dyDescent="0.25">
      <c r="A67" s="5" t="str">
        <f>hidden1!A57</f>
        <v xml:space="preserve">    Чувашская Республика</v>
      </c>
      <c r="B67" s="9">
        <f>hidden1!AE57</f>
        <v>5848266</v>
      </c>
      <c r="C67" s="9">
        <f>hidden1!AF57</f>
        <v>5212379</v>
      </c>
      <c r="D67" s="9">
        <f>hidden1!AG57</f>
        <v>3401</v>
      </c>
      <c r="E67" s="9">
        <f>hidden1!AH57</f>
        <v>2215</v>
      </c>
      <c r="F67" s="9">
        <f>hidden1!AI57</f>
        <v>0</v>
      </c>
      <c r="G67" s="9">
        <f>hidden1!AJ57</f>
        <v>0</v>
      </c>
      <c r="H67" s="9">
        <f>hidden1!AK57</f>
        <v>157</v>
      </c>
      <c r="I67" s="9">
        <f>hidden1!AL57</f>
        <v>630247</v>
      </c>
    </row>
    <row r="68" spans="1:9" ht="12.75" customHeight="1" x14ac:dyDescent="0.25">
      <c r="A68" s="5" t="str">
        <f>hidden1!A58</f>
        <v xml:space="preserve">    Кировская область</v>
      </c>
      <c r="B68" s="9">
        <f>hidden1!AE58</f>
        <v>6779538</v>
      </c>
      <c r="C68" s="9">
        <f>hidden1!AF58</f>
        <v>6383986</v>
      </c>
      <c r="D68" s="9">
        <f>hidden1!AG58</f>
        <v>2808</v>
      </c>
      <c r="E68" s="9">
        <f>hidden1!AH58</f>
        <v>24976</v>
      </c>
      <c r="F68" s="9">
        <f>hidden1!AI58</f>
        <v>0</v>
      </c>
      <c r="G68" s="9">
        <f>hidden1!AJ58</f>
        <v>0</v>
      </c>
      <c r="H68" s="9">
        <f>hidden1!AK58</f>
        <v>46</v>
      </c>
      <c r="I68" s="9">
        <f>hidden1!AL58</f>
        <v>367663</v>
      </c>
    </row>
    <row r="69" spans="1:9" ht="12.75" customHeight="1" x14ac:dyDescent="0.25">
      <c r="A69" s="5" t="str">
        <f>hidden1!A59</f>
        <v xml:space="preserve">    Нижегородская область</v>
      </c>
      <c r="B69" s="9">
        <f>hidden1!AE59</f>
        <v>31736002</v>
      </c>
      <c r="C69" s="9">
        <f>hidden1!AF59</f>
        <v>27410246</v>
      </c>
      <c r="D69" s="9">
        <f>hidden1!AG59</f>
        <v>16674</v>
      </c>
      <c r="E69" s="9">
        <f>hidden1!AH59</f>
        <v>306284</v>
      </c>
      <c r="F69" s="9">
        <f>hidden1!AI59</f>
        <v>0</v>
      </c>
      <c r="G69" s="9">
        <f>hidden1!AJ59</f>
        <v>0</v>
      </c>
      <c r="H69" s="9">
        <f>hidden1!AK59</f>
        <v>641</v>
      </c>
      <c r="I69" s="9">
        <f>hidden1!AL59</f>
        <v>4001420</v>
      </c>
    </row>
    <row r="70" spans="1:9" ht="12.75" customHeight="1" x14ac:dyDescent="0.25">
      <c r="A70" s="5" t="str">
        <f>hidden1!A60</f>
        <v xml:space="preserve">    Оренбургская область</v>
      </c>
      <c r="B70" s="9">
        <f>hidden1!AE60</f>
        <v>11059605</v>
      </c>
      <c r="C70" s="9">
        <f>hidden1!AF60</f>
        <v>9693502</v>
      </c>
      <c r="D70" s="9">
        <f>hidden1!AG60</f>
        <v>25203</v>
      </c>
      <c r="E70" s="9">
        <f>hidden1!AH60</f>
        <v>151312</v>
      </c>
      <c r="F70" s="9">
        <f>hidden1!AI60</f>
        <v>-4</v>
      </c>
      <c r="G70" s="9">
        <f>hidden1!AJ60</f>
        <v>0</v>
      </c>
      <c r="H70" s="9">
        <f>hidden1!AK60</f>
        <v>119</v>
      </c>
      <c r="I70" s="9">
        <f>hidden1!AL60</f>
        <v>1189553</v>
      </c>
    </row>
    <row r="71" spans="1:9" ht="12.75" customHeight="1" x14ac:dyDescent="0.25">
      <c r="A71" s="5" t="str">
        <f>hidden1!A61</f>
        <v xml:space="preserve">    Пензенская область</v>
      </c>
      <c r="B71" s="9">
        <f>hidden1!AE61</f>
        <v>7165202</v>
      </c>
      <c r="C71" s="9">
        <f>hidden1!AF61</f>
        <v>6223362</v>
      </c>
      <c r="D71" s="9">
        <f>hidden1!AG61</f>
        <v>41394</v>
      </c>
      <c r="E71" s="9">
        <f>hidden1!AH61</f>
        <v>70851</v>
      </c>
      <c r="F71" s="9">
        <f>hidden1!AI61</f>
        <v>0</v>
      </c>
      <c r="G71" s="9">
        <f>hidden1!AJ61</f>
        <v>0</v>
      </c>
      <c r="H71" s="9">
        <f>hidden1!AK61</f>
        <v>15</v>
      </c>
      <c r="I71" s="9">
        <f>hidden1!AL61</f>
        <v>829714</v>
      </c>
    </row>
    <row r="72" spans="1:9" ht="12.75" customHeight="1" x14ac:dyDescent="0.25">
      <c r="A72" s="5" t="str">
        <f>hidden1!A62</f>
        <v xml:space="preserve">    Пермский край</v>
      </c>
      <c r="B72" s="9">
        <f>hidden1!AE62</f>
        <v>21589541</v>
      </c>
      <c r="C72" s="9">
        <f>hidden1!AF62</f>
        <v>18290120</v>
      </c>
      <c r="D72" s="9">
        <f>hidden1!AG62</f>
        <v>36129</v>
      </c>
      <c r="E72" s="9">
        <f>hidden1!AH62</f>
        <v>145953</v>
      </c>
      <c r="F72" s="9">
        <f>hidden1!AI62</f>
        <v>5000</v>
      </c>
      <c r="G72" s="9">
        <f>hidden1!AJ62</f>
        <v>0</v>
      </c>
      <c r="H72" s="9">
        <f>hidden1!AK62</f>
        <v>7</v>
      </c>
      <c r="I72" s="9">
        <f>hidden1!AL62</f>
        <v>3116868</v>
      </c>
    </row>
    <row r="73" spans="1:9" ht="12.75" customHeight="1" x14ac:dyDescent="0.25">
      <c r="A73" s="5" t="str">
        <f>hidden1!A63</f>
        <v xml:space="preserve">    Самарская область</v>
      </c>
      <c r="B73" s="9">
        <f>hidden1!AE63</f>
        <v>25288571</v>
      </c>
      <c r="C73" s="9">
        <f>hidden1!AF63</f>
        <v>22085030</v>
      </c>
      <c r="D73" s="9">
        <f>hidden1!AG63</f>
        <v>13486</v>
      </c>
      <c r="E73" s="9">
        <f>hidden1!AH63</f>
        <v>185046</v>
      </c>
      <c r="F73" s="9">
        <f>hidden1!AI63</f>
        <v>0</v>
      </c>
      <c r="G73" s="9">
        <f>hidden1!AJ63</f>
        <v>0</v>
      </c>
      <c r="H73" s="9">
        <f>hidden1!AK63</f>
        <v>0</v>
      </c>
      <c r="I73" s="9">
        <f>hidden1!AL63</f>
        <v>3005420</v>
      </c>
    </row>
    <row r="74" spans="1:9" ht="12.75" customHeight="1" x14ac:dyDescent="0.25">
      <c r="A74" s="5" t="str">
        <f>hidden1!A64</f>
        <v xml:space="preserve">    Саратовская область</v>
      </c>
      <c r="B74" s="9">
        <f>hidden1!AE64</f>
        <v>14817484</v>
      </c>
      <c r="C74" s="9">
        <f>hidden1!AF64</f>
        <v>13850425</v>
      </c>
      <c r="D74" s="9">
        <f>hidden1!AG64</f>
        <v>44571</v>
      </c>
      <c r="E74" s="9">
        <f>hidden1!AH64</f>
        <v>58123</v>
      </c>
      <c r="F74" s="9">
        <f>hidden1!AI64</f>
        <v>0</v>
      </c>
      <c r="G74" s="9">
        <f>hidden1!AJ64</f>
        <v>47</v>
      </c>
      <c r="H74" s="9">
        <f>hidden1!AK64</f>
        <v>7</v>
      </c>
      <c r="I74" s="9">
        <f>hidden1!AL64</f>
        <v>864796</v>
      </c>
    </row>
    <row r="75" spans="1:9" ht="12.75" customHeight="1" x14ac:dyDescent="0.25">
      <c r="A75" s="5" t="str">
        <f>hidden1!A65</f>
        <v xml:space="preserve">    Ульяновская область</v>
      </c>
      <c r="B75" s="9">
        <f>hidden1!AE65</f>
        <v>7144876</v>
      </c>
      <c r="C75" s="9">
        <f>hidden1!AF65</f>
        <v>6624028</v>
      </c>
      <c r="D75" s="9">
        <f>hidden1!AG65</f>
        <v>6502</v>
      </c>
      <c r="E75" s="9">
        <f>hidden1!AH65</f>
        <v>80765</v>
      </c>
      <c r="F75" s="9">
        <f>hidden1!AI65</f>
        <v>0</v>
      </c>
      <c r="G75" s="9">
        <f>hidden1!AJ65</f>
        <v>0</v>
      </c>
      <c r="H75" s="9">
        <f>hidden1!AK65</f>
        <v>13</v>
      </c>
      <c r="I75" s="9">
        <f>hidden1!AL65</f>
        <v>433726</v>
      </c>
    </row>
    <row r="76" spans="1:9" ht="12.75" customHeight="1" x14ac:dyDescent="0.25">
      <c r="A76" s="5" t="str">
        <f>hidden1!A66</f>
        <v xml:space="preserve">  УРАЛЬСКИЙ ФЕДЕРАЛЬНЫЙ ОКРУГ</v>
      </c>
      <c r="B76" s="9">
        <f>hidden1!AE66</f>
        <v>219694555</v>
      </c>
      <c r="C76" s="9">
        <f>hidden1!AF66</f>
        <v>199289747</v>
      </c>
      <c r="D76" s="9">
        <f>hidden1!AG66</f>
        <v>101758</v>
      </c>
      <c r="E76" s="9">
        <f>hidden1!AH66</f>
        <v>816027</v>
      </c>
      <c r="F76" s="9">
        <f>hidden1!AI66</f>
        <v>-650</v>
      </c>
      <c r="G76" s="9">
        <f>hidden1!AJ66</f>
        <v>0</v>
      </c>
      <c r="H76" s="9">
        <f>hidden1!AK66</f>
        <v>1468</v>
      </c>
      <c r="I76" s="9">
        <f>hidden1!AL66</f>
        <v>19489235</v>
      </c>
    </row>
    <row r="77" spans="1:9" ht="12.75" customHeight="1" x14ac:dyDescent="0.25">
      <c r="A77" s="5" t="str">
        <f>hidden1!A67</f>
        <v xml:space="preserve">    Курганская область</v>
      </c>
      <c r="B77" s="9">
        <f>hidden1!AE67</f>
        <v>4402694</v>
      </c>
      <c r="C77" s="9">
        <f>hidden1!AF67</f>
        <v>4217136</v>
      </c>
      <c r="D77" s="9">
        <f>hidden1!AG67</f>
        <v>7007</v>
      </c>
      <c r="E77" s="9">
        <f>hidden1!AH67</f>
        <v>14053</v>
      </c>
      <c r="F77" s="9">
        <f>hidden1!AI67</f>
        <v>0</v>
      </c>
      <c r="G77" s="9">
        <f>hidden1!AJ67</f>
        <v>0</v>
      </c>
      <c r="H77" s="9">
        <f>hidden1!AK67</f>
        <v>-12</v>
      </c>
      <c r="I77" s="9">
        <f>hidden1!AL67</f>
        <v>164510</v>
      </c>
    </row>
    <row r="78" spans="1:9" ht="12.75" customHeight="1" x14ac:dyDescent="0.25">
      <c r="A78" s="5" t="str">
        <f>hidden1!A68</f>
        <v xml:space="preserve">    Свердловская область</v>
      </c>
      <c r="B78" s="9">
        <f>hidden1!AE68</f>
        <v>44583856</v>
      </c>
      <c r="C78" s="9">
        <f>hidden1!AF68</f>
        <v>38730904</v>
      </c>
      <c r="D78" s="9">
        <f>hidden1!AG68</f>
        <v>36193</v>
      </c>
      <c r="E78" s="9">
        <f>hidden1!AH68</f>
        <v>262916</v>
      </c>
      <c r="F78" s="9">
        <f>hidden1!AI68</f>
        <v>-650</v>
      </c>
      <c r="G78" s="9">
        <f>hidden1!AJ68</f>
        <v>0</v>
      </c>
      <c r="H78" s="9">
        <f>hidden1!AK68</f>
        <v>1438</v>
      </c>
      <c r="I78" s="9">
        <f>hidden1!AL68</f>
        <v>5556215</v>
      </c>
    </row>
    <row r="79" spans="1:9" ht="12.75" customHeight="1" x14ac:dyDescent="0.25">
      <c r="A79" s="5" t="str">
        <f>hidden1!A69</f>
        <v xml:space="preserve">    Тюменская область</v>
      </c>
      <c r="B79" s="9">
        <f>hidden1!AE69</f>
        <v>14166484</v>
      </c>
      <c r="C79" s="9">
        <f>hidden1!AF69</f>
        <v>12230287</v>
      </c>
      <c r="D79" s="9">
        <f>hidden1!AG69</f>
        <v>7541</v>
      </c>
      <c r="E79" s="9">
        <f>hidden1!AH69</f>
        <v>192690</v>
      </c>
      <c r="F79" s="9">
        <f>hidden1!AI69</f>
        <v>0</v>
      </c>
      <c r="G79" s="9">
        <f>hidden1!AJ69</f>
        <v>0</v>
      </c>
      <c r="H79" s="9">
        <f>hidden1!AK69</f>
        <v>-2</v>
      </c>
      <c r="I79" s="9">
        <f>hidden1!AL69</f>
        <v>1735245</v>
      </c>
    </row>
    <row r="80" spans="1:9" ht="12.75" customHeight="1" x14ac:dyDescent="0.25">
      <c r="A80" s="5" t="str">
        <f>hidden1!A70</f>
        <v xml:space="preserve">    Челябинская область</v>
      </c>
      <c r="B80" s="9">
        <f>hidden1!AE70</f>
        <v>29472355</v>
      </c>
      <c r="C80" s="9">
        <f>hidden1!AF70</f>
        <v>24420733</v>
      </c>
      <c r="D80" s="9">
        <f>hidden1!AG70</f>
        <v>39962</v>
      </c>
      <c r="E80" s="9">
        <f>hidden1!AH70</f>
        <v>179078</v>
      </c>
      <c r="F80" s="9">
        <f>hidden1!AI70</f>
        <v>0</v>
      </c>
      <c r="G80" s="9">
        <f>hidden1!AJ70</f>
        <v>0</v>
      </c>
      <c r="H80" s="9">
        <f>hidden1!AK70</f>
        <v>38</v>
      </c>
      <c r="I80" s="9">
        <f>hidden1!AL70</f>
        <v>4833792</v>
      </c>
    </row>
    <row r="81" spans="1:9" ht="12.75" customHeight="1" x14ac:dyDescent="0.25">
      <c r="A81" s="5" t="str">
        <f>hidden1!A71</f>
        <v xml:space="preserve">    Ханты-Мансийский автономный округ - Югра</v>
      </c>
      <c r="B81" s="9">
        <f>hidden1!AE71</f>
        <v>103476214</v>
      </c>
      <c r="C81" s="9">
        <f>hidden1!AF71</f>
        <v>100822620</v>
      </c>
      <c r="D81" s="9">
        <f>hidden1!AG71</f>
        <v>7888</v>
      </c>
      <c r="E81" s="9">
        <f>hidden1!AH71</f>
        <v>72459</v>
      </c>
      <c r="F81" s="9">
        <f>hidden1!AI71</f>
        <v>0</v>
      </c>
      <c r="G81" s="9">
        <f>hidden1!AJ71</f>
        <v>0</v>
      </c>
      <c r="H81" s="9">
        <f>hidden1!AK71</f>
        <v>5</v>
      </c>
      <c r="I81" s="9">
        <f>hidden1!AL71</f>
        <v>2572870</v>
      </c>
    </row>
    <row r="82" spans="1:9" ht="12.75" customHeight="1" x14ac:dyDescent="0.25">
      <c r="A82" s="5" t="str">
        <f>hidden1!A72</f>
        <v xml:space="preserve">    Ямало-Ненецкий автономный округ</v>
      </c>
      <c r="B82" s="9">
        <f>hidden1!AE72</f>
        <v>23592952</v>
      </c>
      <c r="C82" s="9">
        <f>hidden1!AF72</f>
        <v>18868067</v>
      </c>
      <c r="D82" s="9">
        <f>hidden1!AG72</f>
        <v>3167</v>
      </c>
      <c r="E82" s="9">
        <f>hidden1!AH72</f>
        <v>94831</v>
      </c>
      <c r="F82" s="9">
        <f>hidden1!AI72</f>
        <v>0</v>
      </c>
      <c r="G82" s="9">
        <f>hidden1!AJ72</f>
        <v>0</v>
      </c>
      <c r="H82" s="9">
        <f>hidden1!AK72</f>
        <v>1</v>
      </c>
      <c r="I82" s="9">
        <f>hidden1!AL72</f>
        <v>4626603</v>
      </c>
    </row>
    <row r="83" spans="1:9" ht="12.75" customHeight="1" x14ac:dyDescent="0.25">
      <c r="A83" s="5" t="str">
        <f>hidden1!A73</f>
        <v xml:space="preserve">  СИБИРСКИЙ ФЕДЕРАЛЬНЫЙ ОКРУГ</v>
      </c>
      <c r="B83" s="9">
        <f>hidden1!AE73</f>
        <v>146067656</v>
      </c>
      <c r="C83" s="9">
        <f>hidden1!AF73</f>
        <v>132332826</v>
      </c>
      <c r="D83" s="9">
        <f>hidden1!AG73</f>
        <v>132807</v>
      </c>
      <c r="E83" s="9">
        <f>hidden1!AH73</f>
        <v>723346</v>
      </c>
      <c r="F83" s="9">
        <f>hidden1!AI73</f>
        <v>30</v>
      </c>
      <c r="G83" s="9">
        <f>hidden1!AJ73</f>
        <v>0</v>
      </c>
      <c r="H83" s="9">
        <f>hidden1!AK73</f>
        <v>2262</v>
      </c>
      <c r="I83" s="9">
        <f>hidden1!AL73</f>
        <v>12870773</v>
      </c>
    </row>
    <row r="84" spans="1:9" ht="12.75" customHeight="1" x14ac:dyDescent="0.25">
      <c r="A84" s="5" t="str">
        <f>hidden1!A74</f>
        <v xml:space="preserve">    Республика Алтай</v>
      </c>
      <c r="B84" s="9">
        <f>hidden1!AE74</f>
        <v>1300779</v>
      </c>
      <c r="C84" s="9">
        <f>hidden1!AF74</f>
        <v>1180152</v>
      </c>
      <c r="D84" s="9">
        <f>hidden1!AG74</f>
        <v>1052</v>
      </c>
      <c r="E84" s="9">
        <f>hidden1!AH74</f>
        <v>15486</v>
      </c>
      <c r="F84" s="9">
        <f>hidden1!AI74</f>
        <v>0</v>
      </c>
      <c r="G84" s="9">
        <f>hidden1!AJ74</f>
        <v>0</v>
      </c>
      <c r="H84" s="9">
        <f>hidden1!AK74</f>
        <v>0</v>
      </c>
      <c r="I84" s="9">
        <f>hidden1!AL74</f>
        <v>104089</v>
      </c>
    </row>
    <row r="85" spans="1:9" ht="12.75" customHeight="1" x14ac:dyDescent="0.25">
      <c r="A85" s="5" t="str">
        <f>hidden1!A75</f>
        <v xml:space="preserve">    Республика Тыва</v>
      </c>
      <c r="B85" s="9">
        <f>hidden1!AE75</f>
        <v>1792477</v>
      </c>
      <c r="C85" s="9">
        <f>hidden1!AF75</f>
        <v>1712326</v>
      </c>
      <c r="D85" s="9">
        <f>hidden1!AG75</f>
        <v>878</v>
      </c>
      <c r="E85" s="9">
        <f>hidden1!AH75</f>
        <v>8656</v>
      </c>
      <c r="F85" s="9">
        <f>hidden1!AI75</f>
        <v>0</v>
      </c>
      <c r="G85" s="9">
        <f>hidden1!AJ75</f>
        <v>0</v>
      </c>
      <c r="H85" s="9">
        <f>hidden1!AK75</f>
        <v>1191</v>
      </c>
      <c r="I85" s="9">
        <f>hidden1!AL75</f>
        <v>69426</v>
      </c>
    </row>
    <row r="86" spans="1:9" ht="12.75" customHeight="1" x14ac:dyDescent="0.25">
      <c r="A86" s="5" t="str">
        <f>hidden1!A76</f>
        <v xml:space="preserve">    Республика Хакасия</v>
      </c>
      <c r="B86" s="9">
        <f>hidden1!AE76</f>
        <v>3323568</v>
      </c>
      <c r="C86" s="9">
        <f>hidden1!AF76</f>
        <v>3191454</v>
      </c>
      <c r="D86" s="9">
        <f>hidden1!AG76</f>
        <v>2963</v>
      </c>
      <c r="E86" s="9">
        <f>hidden1!AH76</f>
        <v>28553</v>
      </c>
      <c r="F86" s="9">
        <f>hidden1!AI76</f>
        <v>0</v>
      </c>
      <c r="G86" s="9">
        <f>hidden1!AJ76</f>
        <v>0</v>
      </c>
      <c r="H86" s="9">
        <f>hidden1!AK76</f>
        <v>0</v>
      </c>
      <c r="I86" s="9">
        <f>hidden1!AL76</f>
        <v>100516</v>
      </c>
    </row>
    <row r="87" spans="1:9" ht="12.75" customHeight="1" x14ac:dyDescent="0.25">
      <c r="A87" s="5" t="str">
        <f>hidden1!A77</f>
        <v xml:space="preserve">    Алтайский край</v>
      </c>
      <c r="B87" s="9">
        <f>hidden1!AE77</f>
        <v>11493678</v>
      </c>
      <c r="C87" s="9">
        <f>hidden1!AF77</f>
        <v>10544181</v>
      </c>
      <c r="D87" s="9">
        <f>hidden1!AG77</f>
        <v>8909</v>
      </c>
      <c r="E87" s="9">
        <f>hidden1!AH77</f>
        <v>81738</v>
      </c>
      <c r="F87" s="9">
        <f>hidden1!AI77</f>
        <v>0</v>
      </c>
      <c r="G87" s="9">
        <f>hidden1!AJ77</f>
        <v>0</v>
      </c>
      <c r="H87" s="9">
        <f>hidden1!AK77</f>
        <v>0</v>
      </c>
      <c r="I87" s="9">
        <f>hidden1!AL77</f>
        <v>858565</v>
      </c>
    </row>
    <row r="88" spans="1:9" ht="12.75" customHeight="1" x14ac:dyDescent="0.25">
      <c r="A88" s="5" t="str">
        <f>hidden1!A78</f>
        <v xml:space="preserve">    Красноярский край</v>
      </c>
      <c r="B88" s="9">
        <f>hidden1!AE78</f>
        <v>32347883</v>
      </c>
      <c r="C88" s="9">
        <f>hidden1!AF78</f>
        <v>29570458</v>
      </c>
      <c r="D88" s="9">
        <f>hidden1!AG78</f>
        <v>13122</v>
      </c>
      <c r="E88" s="9">
        <f>hidden1!AH78</f>
        <v>216647</v>
      </c>
      <c r="F88" s="9">
        <f>hidden1!AI78</f>
        <v>2</v>
      </c>
      <c r="G88" s="9">
        <f>hidden1!AJ78</f>
        <v>0</v>
      </c>
      <c r="H88" s="9">
        <f>hidden1!AK78</f>
        <v>294</v>
      </c>
      <c r="I88" s="9">
        <f>hidden1!AL78</f>
        <v>2547375</v>
      </c>
    </row>
    <row r="89" spans="1:9" ht="13.65" customHeight="1" x14ac:dyDescent="0.25">
      <c r="A89" s="5" t="str">
        <f>hidden1!A79</f>
        <v xml:space="preserve">    Иркутская область</v>
      </c>
      <c r="B89" s="9">
        <f>hidden1!AE79</f>
        <v>24599033</v>
      </c>
      <c r="C89" s="9">
        <f>hidden1!AF79</f>
        <v>22743216</v>
      </c>
      <c r="D89" s="9">
        <f>hidden1!AG79</f>
        <v>22657</v>
      </c>
      <c r="E89" s="9">
        <f>hidden1!AH79</f>
        <v>194174</v>
      </c>
      <c r="F89" s="9">
        <f>hidden1!AI79</f>
        <v>0</v>
      </c>
      <c r="G89" s="9">
        <f>hidden1!AJ79</f>
        <v>0</v>
      </c>
      <c r="H89" s="9">
        <f>hidden1!AK79</f>
        <v>57</v>
      </c>
      <c r="I89" s="9">
        <f>hidden1!AL79</f>
        <v>1639465</v>
      </c>
    </row>
    <row r="90" spans="1:9" ht="12.75" customHeight="1" x14ac:dyDescent="0.25">
      <c r="A90" s="5" t="str">
        <f>hidden1!A80</f>
        <v xml:space="preserve">    Кемеровская область - Кузбасс</v>
      </c>
      <c r="B90" s="9">
        <f>hidden1!AE80</f>
        <v>21748183</v>
      </c>
      <c r="C90" s="9">
        <f>hidden1!AF80</f>
        <v>19193387</v>
      </c>
      <c r="D90" s="9">
        <f>hidden1!AG80</f>
        <v>12606</v>
      </c>
      <c r="E90" s="9">
        <f>hidden1!AH80</f>
        <v>58343</v>
      </c>
      <c r="F90" s="9">
        <f>hidden1!AI80</f>
        <v>0</v>
      </c>
      <c r="G90" s="9">
        <f>hidden1!AJ80</f>
        <v>0</v>
      </c>
      <c r="H90" s="9">
        <f>hidden1!AK80</f>
        <v>-160</v>
      </c>
      <c r="I90" s="9">
        <f>hidden1!AL80</f>
        <v>2477829</v>
      </c>
    </row>
    <row r="91" spans="1:9" ht="12.75" customHeight="1" x14ac:dyDescent="0.25">
      <c r="A91" s="5" t="str">
        <f>hidden1!A81</f>
        <v xml:space="preserve">    Новосибирская область</v>
      </c>
      <c r="B91" s="9">
        <f>hidden1!AE81</f>
        <v>27464138</v>
      </c>
      <c r="C91" s="9">
        <f>hidden1!AF81</f>
        <v>23763210</v>
      </c>
      <c r="D91" s="9">
        <f>hidden1!AG81</f>
        <v>49687</v>
      </c>
      <c r="E91" s="9">
        <f>hidden1!AH81</f>
        <v>77052</v>
      </c>
      <c r="F91" s="9">
        <f>hidden1!AI81</f>
        <v>28</v>
      </c>
      <c r="G91" s="9">
        <f>hidden1!AJ81</f>
        <v>0</v>
      </c>
      <c r="H91" s="9">
        <f>hidden1!AK81</f>
        <v>11</v>
      </c>
      <c r="I91" s="9">
        <f>hidden1!AL81</f>
        <v>3573843</v>
      </c>
    </row>
    <row r="92" spans="1:9" ht="12.75" customHeight="1" x14ac:dyDescent="0.25">
      <c r="A92" s="5" t="str">
        <f>hidden1!A82</f>
        <v xml:space="preserve">    Омская область</v>
      </c>
      <c r="B92" s="9">
        <f>hidden1!AE82</f>
        <v>12846671</v>
      </c>
      <c r="C92" s="9">
        <f>hidden1!AF82</f>
        <v>11930518</v>
      </c>
      <c r="D92" s="9">
        <f>hidden1!AG82</f>
        <v>16405</v>
      </c>
      <c r="E92" s="9">
        <f>hidden1!AH82</f>
        <v>14155</v>
      </c>
      <c r="F92" s="9">
        <f>hidden1!AI82</f>
        <v>0</v>
      </c>
      <c r="G92" s="9">
        <f>hidden1!AJ82</f>
        <v>0</v>
      </c>
      <c r="H92" s="9">
        <f>hidden1!AK82</f>
        <v>267</v>
      </c>
      <c r="I92" s="9">
        <f>hidden1!AL82</f>
        <v>885602</v>
      </c>
    </row>
    <row r="93" spans="1:9" ht="12.75" customHeight="1" x14ac:dyDescent="0.25">
      <c r="A93" s="5" t="str">
        <f>hidden1!A83</f>
        <v xml:space="preserve">    Томская область</v>
      </c>
      <c r="B93" s="9">
        <f>hidden1!AE83</f>
        <v>9151246</v>
      </c>
      <c r="C93" s="9">
        <f>hidden1!AF83</f>
        <v>8503924</v>
      </c>
      <c r="D93" s="9">
        <f>hidden1!AG83</f>
        <v>4528</v>
      </c>
      <c r="E93" s="9">
        <f>hidden1!AH83</f>
        <v>28542</v>
      </c>
      <c r="F93" s="9">
        <f>hidden1!AI83</f>
        <v>0</v>
      </c>
      <c r="G93" s="9">
        <f>hidden1!AJ83</f>
        <v>0</v>
      </c>
      <c r="H93" s="9">
        <f>hidden1!AK83</f>
        <v>602</v>
      </c>
      <c r="I93" s="9">
        <f>hidden1!AL83</f>
        <v>614063</v>
      </c>
    </row>
    <row r="94" spans="1:9" ht="12.75" customHeight="1" x14ac:dyDescent="0.25">
      <c r="A94" s="5" t="str">
        <f>hidden1!A84</f>
        <v xml:space="preserve">  ДАЛЬНЕВОСТОЧНЫЙ ФЕДЕРАЛЬНЫЙ ОКРУГ</v>
      </c>
      <c r="B94" s="9">
        <f>hidden1!AE84</f>
        <v>106178139</v>
      </c>
      <c r="C94" s="9">
        <f>hidden1!AF84</f>
        <v>97742646</v>
      </c>
      <c r="D94" s="9">
        <f>hidden1!AG84</f>
        <v>99153</v>
      </c>
      <c r="E94" s="9">
        <f>hidden1!AH84</f>
        <v>465298</v>
      </c>
      <c r="F94" s="9">
        <f>hidden1!AI84</f>
        <v>0</v>
      </c>
      <c r="G94" s="9">
        <f>hidden1!AJ84</f>
        <v>13</v>
      </c>
      <c r="H94" s="9">
        <f>hidden1!AK84</f>
        <v>1756</v>
      </c>
      <c r="I94" s="9">
        <f>hidden1!AL84</f>
        <v>7870192</v>
      </c>
    </row>
    <row r="95" spans="1:9" x14ac:dyDescent="0.25">
      <c r="A95" s="5" t="str">
        <f>hidden1!A85</f>
        <v xml:space="preserve">    Республика Бурятия</v>
      </c>
      <c r="B95" s="9">
        <f>hidden1!AE85</f>
        <v>6915435</v>
      </c>
      <c r="C95" s="9">
        <f>hidden1!AF85</f>
        <v>6309282</v>
      </c>
      <c r="D95" s="9">
        <f>hidden1!AG85</f>
        <v>3903</v>
      </c>
      <c r="E95" s="9">
        <f>hidden1!AH85</f>
        <v>46346</v>
      </c>
      <c r="F95" s="9">
        <f>hidden1!AI85</f>
        <v>0</v>
      </c>
      <c r="G95" s="9">
        <f>hidden1!AJ85</f>
        <v>0</v>
      </c>
      <c r="H95" s="9">
        <f>hidden1!AK85</f>
        <v>27</v>
      </c>
      <c r="I95" s="9">
        <f>hidden1!AL85</f>
        <v>555875</v>
      </c>
    </row>
    <row r="96" spans="1:9" x14ac:dyDescent="0.25">
      <c r="A96" s="5" t="str">
        <f>hidden1!A86</f>
        <v xml:space="preserve">    Республика Саха (Якутия)</v>
      </c>
      <c r="B96" s="9">
        <f>hidden1!AE86</f>
        <v>17225904</v>
      </c>
      <c r="C96" s="9">
        <f>hidden1!AF86</f>
        <v>16300113</v>
      </c>
      <c r="D96" s="9">
        <f>hidden1!AG86</f>
        <v>7476</v>
      </c>
      <c r="E96" s="9">
        <f>hidden1!AH86</f>
        <v>41523</v>
      </c>
      <c r="F96" s="9">
        <f>hidden1!AI86</f>
        <v>0</v>
      </c>
      <c r="G96" s="9">
        <f>hidden1!AJ86</f>
        <v>0</v>
      </c>
      <c r="H96" s="9">
        <f>hidden1!AK86</f>
        <v>0</v>
      </c>
      <c r="I96" s="9">
        <f>hidden1!AL86</f>
        <v>876618</v>
      </c>
    </row>
    <row r="97" spans="1:9" x14ac:dyDescent="0.25">
      <c r="A97" s="5" t="str">
        <f>hidden1!A87</f>
        <v xml:space="preserve">    Приморский край</v>
      </c>
      <c r="B97" s="9">
        <f>hidden1!AE87</f>
        <v>21416136</v>
      </c>
      <c r="C97" s="9">
        <f>hidden1!AF87</f>
        <v>19290492</v>
      </c>
      <c r="D97" s="9">
        <f>hidden1!AG87</f>
        <v>32111</v>
      </c>
      <c r="E97" s="9">
        <f>hidden1!AH87</f>
        <v>141300</v>
      </c>
      <c r="F97" s="9">
        <f>hidden1!AI87</f>
        <v>0</v>
      </c>
      <c r="G97" s="9">
        <f>hidden1!AJ87</f>
        <v>0</v>
      </c>
      <c r="H97" s="9">
        <f>hidden1!AK87</f>
        <v>31</v>
      </c>
      <c r="I97" s="9">
        <f>hidden1!AL87</f>
        <v>1952250</v>
      </c>
    </row>
    <row r="98" spans="1:9" x14ac:dyDescent="0.25">
      <c r="A98" s="5" t="str">
        <f>hidden1!A88</f>
        <v xml:space="preserve">    Хабаровский край</v>
      </c>
      <c r="B98" s="9">
        <f>hidden1!AE88</f>
        <v>16494150</v>
      </c>
      <c r="C98" s="9">
        <f>hidden1!AF88</f>
        <v>15142376</v>
      </c>
      <c r="D98" s="9">
        <f>hidden1!AG88</f>
        <v>15458</v>
      </c>
      <c r="E98" s="9">
        <f>hidden1!AH88</f>
        <v>273533</v>
      </c>
      <c r="F98" s="9">
        <f>hidden1!AI88</f>
        <v>0</v>
      </c>
      <c r="G98" s="9">
        <f>hidden1!AJ88</f>
        <v>0</v>
      </c>
      <c r="H98" s="9">
        <f>hidden1!AK88</f>
        <v>1609</v>
      </c>
      <c r="I98" s="9">
        <f>hidden1!AL88</f>
        <v>1063389</v>
      </c>
    </row>
    <row r="99" spans="1:9" x14ac:dyDescent="0.25">
      <c r="A99" s="5" t="str">
        <f>hidden1!A89</f>
        <v xml:space="preserve">    Амурская область</v>
      </c>
      <c r="B99" s="9">
        <f>hidden1!AE89</f>
        <v>9370295</v>
      </c>
      <c r="C99" s="9">
        <f>hidden1!AF89</f>
        <v>8871061</v>
      </c>
      <c r="D99" s="9">
        <f>hidden1!AG89</f>
        <v>5436</v>
      </c>
      <c r="E99" s="9">
        <f>hidden1!AH89</f>
        <v>26974</v>
      </c>
      <c r="F99" s="9">
        <f>hidden1!AI89</f>
        <v>0</v>
      </c>
      <c r="G99" s="9">
        <f>hidden1!AJ89</f>
        <v>13</v>
      </c>
      <c r="H99" s="9">
        <f>hidden1!AK89</f>
        <v>0</v>
      </c>
      <c r="I99" s="9">
        <f>hidden1!AL89</f>
        <v>466604</v>
      </c>
    </row>
    <row r="100" spans="1:9" x14ac:dyDescent="0.25">
      <c r="A100" s="5" t="str">
        <f>hidden1!A90</f>
        <v xml:space="preserve">    Камчатский край</v>
      </c>
      <c r="B100" s="9">
        <f>hidden1!AE90</f>
        <v>7875712</v>
      </c>
      <c r="C100" s="9">
        <f>hidden1!AF90</f>
        <v>6671473</v>
      </c>
      <c r="D100" s="9">
        <f>hidden1!AG90</f>
        <v>5953</v>
      </c>
      <c r="E100" s="9">
        <f>hidden1!AH90</f>
        <v>24210</v>
      </c>
      <c r="F100" s="9">
        <f>hidden1!AI90</f>
        <v>0</v>
      </c>
      <c r="G100" s="9">
        <f>hidden1!AJ90</f>
        <v>0</v>
      </c>
      <c r="H100" s="9">
        <f>hidden1!AK90</f>
        <v>7</v>
      </c>
      <c r="I100" s="9">
        <f>hidden1!AL90</f>
        <v>1174094</v>
      </c>
    </row>
    <row r="101" spans="1:9" x14ac:dyDescent="0.25">
      <c r="A101" s="5" t="str">
        <f>hidden1!A91</f>
        <v xml:space="preserve">    Магаданская область</v>
      </c>
      <c r="B101" s="9">
        <f>hidden1!AE91</f>
        <v>4473380</v>
      </c>
      <c r="C101" s="9">
        <f>hidden1!AF91</f>
        <v>4165493</v>
      </c>
      <c r="D101" s="9">
        <f>hidden1!AG91</f>
        <v>5038</v>
      </c>
      <c r="E101" s="9">
        <f>hidden1!AH91</f>
        <v>29897</v>
      </c>
      <c r="F101" s="9">
        <f>hidden1!AI91</f>
        <v>0</v>
      </c>
      <c r="G101" s="9">
        <f>hidden1!AJ91</f>
        <v>0</v>
      </c>
      <c r="H101" s="9">
        <f>hidden1!AK91</f>
        <v>0</v>
      </c>
      <c r="I101" s="9">
        <f>hidden1!AL91</f>
        <v>272863</v>
      </c>
    </row>
    <row r="102" spans="1:9" x14ac:dyDescent="0.25">
      <c r="A102" s="5" t="str">
        <f>hidden1!A92</f>
        <v xml:space="preserve">    Сахалинская область</v>
      </c>
      <c r="B102" s="9">
        <f>hidden1!AE92</f>
        <v>9733783</v>
      </c>
      <c r="C102" s="9">
        <f>hidden1!AF92</f>
        <v>9053892</v>
      </c>
      <c r="D102" s="9">
        <f>hidden1!AG92</f>
        <v>3946</v>
      </c>
      <c r="E102" s="9">
        <f>hidden1!AH92</f>
        <v>-181282</v>
      </c>
      <c r="F102" s="9">
        <f>hidden1!AI92</f>
        <v>0</v>
      </c>
      <c r="G102" s="9">
        <f>hidden1!AJ92</f>
        <v>0</v>
      </c>
      <c r="H102" s="9">
        <f>hidden1!AK92</f>
        <v>0</v>
      </c>
      <c r="I102" s="9">
        <f>hidden1!AL92</f>
        <v>856062</v>
      </c>
    </row>
    <row r="103" spans="1:9" x14ac:dyDescent="0.25">
      <c r="A103" s="5" t="str">
        <f>hidden1!A93</f>
        <v xml:space="preserve">    Забайкальский край</v>
      </c>
      <c r="B103" s="9">
        <f>hidden1!AE93</f>
        <v>9169083</v>
      </c>
      <c r="C103" s="9">
        <f>hidden1!AF93</f>
        <v>8612768</v>
      </c>
      <c r="D103" s="9">
        <f>hidden1!AG93</f>
        <v>9692</v>
      </c>
      <c r="E103" s="9">
        <f>hidden1!AH93</f>
        <v>54208</v>
      </c>
      <c r="F103" s="9">
        <f>hidden1!AI93</f>
        <v>0</v>
      </c>
      <c r="G103" s="9">
        <f>hidden1!AJ93</f>
        <v>0</v>
      </c>
      <c r="H103" s="9">
        <f>hidden1!AK93</f>
        <v>82</v>
      </c>
      <c r="I103" s="9">
        <f>hidden1!AL93</f>
        <v>492401</v>
      </c>
    </row>
    <row r="104" spans="1:9" x14ac:dyDescent="0.25">
      <c r="A104" s="5" t="str">
        <f>hidden1!A94</f>
        <v xml:space="preserve">    Еврейская автономная область</v>
      </c>
      <c r="B104" s="9">
        <f>hidden1!AE94</f>
        <v>1275131</v>
      </c>
      <c r="C104" s="9">
        <f>hidden1!AF94</f>
        <v>1256677</v>
      </c>
      <c r="D104" s="9">
        <f>hidden1!AG94</f>
        <v>244</v>
      </c>
      <c r="E104" s="9">
        <f>hidden1!AH94</f>
        <v>8909</v>
      </c>
      <c r="F104" s="9">
        <f>hidden1!AI94</f>
        <v>0</v>
      </c>
      <c r="G104" s="9">
        <f>hidden1!AJ94</f>
        <v>0</v>
      </c>
      <c r="H104" s="9">
        <f>hidden1!AK94</f>
        <v>0</v>
      </c>
      <c r="I104" s="9">
        <f>hidden1!AL94</f>
        <v>9301</v>
      </c>
    </row>
    <row r="105" spans="1:9" x14ac:dyDescent="0.25">
      <c r="A105" s="5" t="str">
        <f>hidden1!A95</f>
        <v xml:space="preserve">    Чукотский автономный округ</v>
      </c>
      <c r="B105" s="9">
        <f>hidden1!AE95</f>
        <v>2229130</v>
      </c>
      <c r="C105" s="9">
        <f>hidden1!AF95</f>
        <v>2069019</v>
      </c>
      <c r="D105" s="9">
        <f>hidden1!AG95</f>
        <v>9896</v>
      </c>
      <c r="E105" s="9">
        <f>hidden1!AH95</f>
        <v>-320</v>
      </c>
      <c r="F105" s="9">
        <f>hidden1!AI95</f>
        <v>0</v>
      </c>
      <c r="G105" s="9">
        <f>hidden1!AJ95</f>
        <v>0</v>
      </c>
      <c r="H105" s="9">
        <f>hidden1!AK95</f>
        <v>0</v>
      </c>
      <c r="I105" s="9">
        <f>hidden1!AL95</f>
        <v>150735</v>
      </c>
    </row>
    <row r="106" spans="1:9" x14ac:dyDescent="0.25">
      <c r="A106" s="5" t="str">
        <f>hidden1!A101</f>
        <v xml:space="preserve">  МИ ФНС РОССИИ ПО УПРАВЛЕНИЮ ДОЛГОМ</v>
      </c>
      <c r="B106" s="9">
        <f>hidden1!AE101</f>
        <v>-203</v>
      </c>
      <c r="C106" s="9">
        <f>hidden1!AF101</f>
        <v>-203</v>
      </c>
      <c r="D106" s="9">
        <f>hidden1!AG101</f>
        <v>0</v>
      </c>
      <c r="E106" s="9">
        <f>hidden1!AH101</f>
        <v>0</v>
      </c>
      <c r="F106" s="9">
        <f>hidden1!AI101</f>
        <v>0</v>
      </c>
      <c r="G106" s="9">
        <f>hidden1!AJ101</f>
        <v>0</v>
      </c>
      <c r="H106" s="9">
        <f>hidden1!AK101</f>
        <v>0</v>
      </c>
      <c r="I106" s="9">
        <f>hidden1!AL101</f>
        <v>0</v>
      </c>
    </row>
    <row r="107" spans="1:9" x14ac:dyDescent="0.25">
      <c r="A107" s="5"/>
      <c r="B107" s="9"/>
      <c r="C107" s="9"/>
      <c r="D107" s="9"/>
      <c r="E107" s="9"/>
      <c r="F107" s="9"/>
      <c r="G107" s="9"/>
      <c r="H107" s="9"/>
      <c r="I107"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марта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-9937</v>
      </c>
      <c r="C11" s="9">
        <f>hidden1!AN1</f>
        <v>-2166</v>
      </c>
      <c r="D11" s="9">
        <f>hidden1!AO1</f>
        <v>45</v>
      </c>
      <c r="E11" s="9">
        <f>hidden1!AP1</f>
        <v>-15002</v>
      </c>
      <c r="F11" s="9">
        <f>hidden1!AQ1</f>
        <v>14426</v>
      </c>
      <c r="G11" s="9">
        <f>hidden1!AR1</f>
        <v>131398041</v>
      </c>
      <c r="H11" s="9">
        <f>hidden1!AS1</f>
        <v>222807968</v>
      </c>
      <c r="I11" s="9">
        <f>hidden1!AT1</f>
        <v>-91409927</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-4942</v>
      </c>
      <c r="C13" s="9">
        <f>hidden1!AN3</f>
        <v>9</v>
      </c>
      <c r="D13" s="9">
        <f>hidden1!AO3</f>
        <v>0</v>
      </c>
      <c r="E13" s="9">
        <f>hidden1!AP3</f>
        <v>-9298</v>
      </c>
      <c r="F13" s="9">
        <f>hidden1!AQ3</f>
        <v>8447</v>
      </c>
      <c r="G13" s="9">
        <f>hidden1!AR3</f>
        <v>45866473</v>
      </c>
      <c r="H13" s="9">
        <f>hidden1!AS3</f>
        <v>163750749</v>
      </c>
      <c r="I13" s="9">
        <f>hidden1!AT3</f>
        <v>-117884276</v>
      </c>
      <c r="J13" s="4"/>
      <c r="K13" s="4"/>
    </row>
    <row r="14" spans="1:11" ht="12.75" customHeight="1" x14ac:dyDescent="0.25">
      <c r="A14" s="5" t="str">
        <f>hidden1!A4</f>
        <v xml:space="preserve">    Белгородская область</v>
      </c>
      <c r="B14" s="9">
        <f>hidden1!AM4</f>
        <v>0</v>
      </c>
      <c r="C14" s="9">
        <f>hidden1!AN4</f>
        <v>0</v>
      </c>
      <c r="D14" s="9">
        <f>hidden1!AO4</f>
        <v>0</v>
      </c>
      <c r="E14" s="9">
        <f>hidden1!AP4</f>
        <v>-424</v>
      </c>
      <c r="F14" s="9">
        <f>hidden1!AQ4</f>
        <v>280</v>
      </c>
      <c r="G14" s="9">
        <f>hidden1!AR4</f>
        <v>1408314</v>
      </c>
      <c r="H14" s="9">
        <f>hidden1!AS4</f>
        <v>1202988</v>
      </c>
      <c r="I14" s="9">
        <f>hidden1!AT4</f>
        <v>205326</v>
      </c>
      <c r="J14" s="4"/>
      <c r="K14" s="4"/>
    </row>
    <row r="15" spans="1:11" ht="12.75" customHeight="1" x14ac:dyDescent="0.25">
      <c r="A15" s="5" t="str">
        <f>hidden1!A5</f>
        <v xml:space="preserve">    Брянская область</v>
      </c>
      <c r="B15" s="9">
        <f>hidden1!AM5</f>
        <v>0</v>
      </c>
      <c r="C15" s="9">
        <f>hidden1!AN5</f>
        <v>0</v>
      </c>
      <c r="D15" s="9">
        <f>hidden1!AO5</f>
        <v>0</v>
      </c>
      <c r="E15" s="9">
        <f>hidden1!AP5</f>
        <v>93</v>
      </c>
      <c r="F15" s="9">
        <f>hidden1!AQ5</f>
        <v>0</v>
      </c>
      <c r="G15" s="9">
        <f>hidden1!AR5</f>
        <v>4225271</v>
      </c>
      <c r="H15" s="9">
        <f>hidden1!AS5</f>
        <v>3554988</v>
      </c>
      <c r="I15" s="9">
        <f>hidden1!AT5</f>
        <v>670283</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300</v>
      </c>
      <c r="F16" s="9">
        <f>hidden1!AQ6</f>
        <v>422</v>
      </c>
      <c r="G16" s="9">
        <f>hidden1!AR6</f>
        <v>5262255</v>
      </c>
      <c r="H16" s="9">
        <f>hidden1!AS6</f>
        <v>5237850</v>
      </c>
      <c r="I16" s="9">
        <f>hidden1!AT6</f>
        <v>24405</v>
      </c>
      <c r="J16" s="4"/>
      <c r="K16" s="4"/>
    </row>
    <row r="17" spans="1:11" ht="12.75" customHeight="1" x14ac:dyDescent="0.25">
      <c r="A17" s="5" t="str">
        <f>hidden1!A7</f>
        <v xml:space="preserve">    Воронежская область</v>
      </c>
      <c r="B17" s="9">
        <f>hidden1!AM7</f>
        <v>0</v>
      </c>
      <c r="C17" s="9">
        <f>hidden1!AN7</f>
        <v>0</v>
      </c>
      <c r="D17" s="9">
        <f>hidden1!AO7</f>
        <v>0</v>
      </c>
      <c r="E17" s="9">
        <f>hidden1!AP7</f>
        <v>-244</v>
      </c>
      <c r="F17" s="9">
        <f>hidden1!AQ7</f>
        <v>962</v>
      </c>
      <c r="G17" s="9">
        <f>hidden1!AR7</f>
        <v>5660835</v>
      </c>
      <c r="H17" s="9">
        <f>hidden1!AS7</f>
        <v>5408249</v>
      </c>
      <c r="I17" s="9">
        <f>hidden1!AT7</f>
        <v>252586</v>
      </c>
      <c r="J17" s="4"/>
      <c r="K17" s="4"/>
    </row>
    <row r="18" spans="1:11" ht="12.75" customHeight="1" x14ac:dyDescent="0.25">
      <c r="A18" s="5" t="str">
        <f>hidden1!A8</f>
        <v xml:space="preserve">    Ивановская область</v>
      </c>
      <c r="B18" s="9">
        <f>hidden1!AM8</f>
        <v>0</v>
      </c>
      <c r="C18" s="9">
        <f>hidden1!AN8</f>
        <v>0</v>
      </c>
      <c r="D18" s="9">
        <f>hidden1!AO8</f>
        <v>0</v>
      </c>
      <c r="E18" s="9">
        <f>hidden1!AP8</f>
        <v>-14</v>
      </c>
      <c r="F18" s="9">
        <f>hidden1!AQ8</f>
        <v>0</v>
      </c>
      <c r="G18" s="9">
        <f>hidden1!AR8</f>
        <v>1941830</v>
      </c>
      <c r="H18" s="9">
        <f>hidden1!AS8</f>
        <v>1749734</v>
      </c>
      <c r="I18" s="9">
        <f>hidden1!AT8</f>
        <v>192096</v>
      </c>
      <c r="J18" s="4"/>
      <c r="K18" s="4"/>
    </row>
    <row r="19" spans="1:11" ht="12.75" customHeight="1" x14ac:dyDescent="0.25">
      <c r="A19" s="5" t="str">
        <f>hidden1!A9</f>
        <v xml:space="preserve">    Калужская область</v>
      </c>
      <c r="B19" s="9">
        <f>hidden1!AM9</f>
        <v>0</v>
      </c>
      <c r="C19" s="9">
        <f>hidden1!AN9</f>
        <v>0</v>
      </c>
      <c r="D19" s="9">
        <f>hidden1!AO9</f>
        <v>0</v>
      </c>
      <c r="E19" s="9">
        <f>hidden1!AP9</f>
        <v>-294</v>
      </c>
      <c r="F19" s="9">
        <f>hidden1!AQ9</f>
        <v>0</v>
      </c>
      <c r="G19" s="9">
        <f>hidden1!AR9</f>
        <v>3566678</v>
      </c>
      <c r="H19" s="9">
        <f>hidden1!AS9</f>
        <v>1968008</v>
      </c>
      <c r="I19" s="9">
        <f>hidden1!AT9</f>
        <v>1598670</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-27</v>
      </c>
      <c r="F20" s="9">
        <f>hidden1!AQ10</f>
        <v>0</v>
      </c>
      <c r="G20" s="9">
        <f>hidden1!AR10</f>
        <v>1838461</v>
      </c>
      <c r="H20" s="9">
        <f>hidden1!AS10</f>
        <v>1782981</v>
      </c>
      <c r="I20" s="9">
        <f>hidden1!AT10</f>
        <v>55480</v>
      </c>
      <c r="J20" s="4"/>
      <c r="K20" s="4"/>
    </row>
    <row r="21" spans="1:11" ht="12.75" customHeight="1" x14ac:dyDescent="0.25">
      <c r="A21" s="5" t="str">
        <f>hidden1!A11</f>
        <v xml:space="preserve">    Курская область</v>
      </c>
      <c r="B21" s="9">
        <f>hidden1!AM11</f>
        <v>0</v>
      </c>
      <c r="C21" s="9">
        <f>hidden1!AN11</f>
        <v>0</v>
      </c>
      <c r="D21" s="9">
        <f>hidden1!AO11</f>
        <v>0</v>
      </c>
      <c r="E21" s="9">
        <f>hidden1!AP11</f>
        <v>68</v>
      </c>
      <c r="F21" s="9">
        <f>hidden1!AQ11</f>
        <v>0</v>
      </c>
      <c r="G21" s="9">
        <f>hidden1!AR11</f>
        <v>237555</v>
      </c>
      <c r="H21" s="9">
        <f>hidden1!AS11</f>
        <v>209855</v>
      </c>
      <c r="I21" s="9">
        <f>hidden1!AT11</f>
        <v>27700</v>
      </c>
      <c r="J21" s="4"/>
      <c r="K21" s="4"/>
    </row>
    <row r="22" spans="1:11" ht="12.75" customHeight="1" x14ac:dyDescent="0.25">
      <c r="A22" s="5" t="str">
        <f>hidden1!A12</f>
        <v xml:space="preserve">    Липецкая область</v>
      </c>
      <c r="B22" s="9">
        <f>hidden1!AM12</f>
        <v>0</v>
      </c>
      <c r="C22" s="9">
        <f>hidden1!AN12</f>
        <v>0</v>
      </c>
      <c r="D22" s="9">
        <f>hidden1!AO12</f>
        <v>0</v>
      </c>
      <c r="E22" s="9">
        <f>hidden1!AP12</f>
        <v>-46</v>
      </c>
      <c r="F22" s="9">
        <f>hidden1!AQ12</f>
        <v>0</v>
      </c>
      <c r="G22" s="9">
        <f>hidden1!AR12</f>
        <v>-2437514</v>
      </c>
      <c r="H22" s="9">
        <f>hidden1!AS12</f>
        <v>-2911705</v>
      </c>
      <c r="I22" s="9">
        <f>hidden1!AT12</f>
        <v>474191</v>
      </c>
      <c r="J22" s="4"/>
      <c r="K22" s="4"/>
    </row>
    <row r="23" spans="1:11" ht="12.75" customHeight="1" x14ac:dyDescent="0.25">
      <c r="A23" s="5" t="str">
        <f>hidden1!A13</f>
        <v xml:space="preserve">    Московская область</v>
      </c>
      <c r="B23" s="9">
        <f>hidden1!AM13</f>
        <v>0</v>
      </c>
      <c r="C23" s="9">
        <f>hidden1!AN13</f>
        <v>0</v>
      </c>
      <c r="D23" s="9">
        <f>hidden1!AO13</f>
        <v>0</v>
      </c>
      <c r="E23" s="9">
        <f>hidden1!AP13</f>
        <v>-3132</v>
      </c>
      <c r="F23" s="9">
        <f>hidden1!AQ13</f>
        <v>60</v>
      </c>
      <c r="G23" s="9">
        <f>hidden1!AR13</f>
        <v>57494908</v>
      </c>
      <c r="H23" s="9">
        <f>hidden1!AS13</f>
        <v>51244215</v>
      </c>
      <c r="I23" s="9">
        <f>hidden1!AT13</f>
        <v>6250693</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164</v>
      </c>
      <c r="F24" s="9">
        <f>hidden1!AQ14</f>
        <v>130</v>
      </c>
      <c r="G24" s="9">
        <f>hidden1!AR14</f>
        <v>758486</v>
      </c>
      <c r="H24" s="9">
        <f>hidden1!AS14</f>
        <v>744819</v>
      </c>
      <c r="I24" s="9">
        <f>hidden1!AT14</f>
        <v>13667</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-341</v>
      </c>
      <c r="F25" s="9">
        <f>hidden1!AQ15</f>
        <v>0</v>
      </c>
      <c r="G25" s="9">
        <f>hidden1!AR15</f>
        <v>10546775</v>
      </c>
      <c r="H25" s="9">
        <f>hidden1!AS15</f>
        <v>4829390</v>
      </c>
      <c r="I25" s="9">
        <f>hidden1!AT15</f>
        <v>5717385</v>
      </c>
      <c r="J25" s="4"/>
      <c r="K25" s="4"/>
    </row>
    <row r="26" spans="1:11" ht="12.75" customHeight="1" x14ac:dyDescent="0.25">
      <c r="A26" s="5" t="str">
        <f>hidden1!A16</f>
        <v xml:space="preserve">    Смоленская область</v>
      </c>
      <c r="B26" s="9">
        <f>hidden1!AM16</f>
        <v>0</v>
      </c>
      <c r="C26" s="9">
        <f>hidden1!AN16</f>
        <v>0</v>
      </c>
      <c r="D26" s="9">
        <f>hidden1!AO16</f>
        <v>0</v>
      </c>
      <c r="E26" s="9">
        <f>hidden1!AP16</f>
        <v>-105</v>
      </c>
      <c r="F26" s="9">
        <f>hidden1!AQ16</f>
        <v>0</v>
      </c>
      <c r="G26" s="9">
        <f>hidden1!AR16</f>
        <v>1833816</v>
      </c>
      <c r="H26" s="9">
        <f>hidden1!AS16</f>
        <v>1782854</v>
      </c>
      <c r="I26" s="9">
        <f>hidden1!AT16</f>
        <v>50962</v>
      </c>
      <c r="J26" s="4"/>
      <c r="K26" s="4"/>
    </row>
    <row r="27" spans="1:11" ht="12.75" customHeight="1" x14ac:dyDescent="0.25">
      <c r="A27" s="5" t="str">
        <f>hidden1!A17</f>
        <v xml:space="preserve">    Тамбовская область</v>
      </c>
      <c r="B27" s="9">
        <f>hidden1!AM17</f>
        <v>0</v>
      </c>
      <c r="C27" s="9">
        <f>hidden1!AN17</f>
        <v>0</v>
      </c>
      <c r="D27" s="9">
        <f>hidden1!AO17</f>
        <v>0</v>
      </c>
      <c r="E27" s="9">
        <f>hidden1!AP17</f>
        <v>0</v>
      </c>
      <c r="F27" s="9">
        <f>hidden1!AQ17</f>
        <v>0</v>
      </c>
      <c r="G27" s="9">
        <f>hidden1!AR17</f>
        <v>-93416</v>
      </c>
      <c r="H27" s="9">
        <f>hidden1!AS17</f>
        <v>-164851</v>
      </c>
      <c r="I27" s="9">
        <f>hidden1!AT17</f>
        <v>71435</v>
      </c>
      <c r="J27" s="4"/>
      <c r="K27" s="4"/>
    </row>
    <row r="28" spans="1:11" ht="12.75" customHeight="1" x14ac:dyDescent="0.25">
      <c r="A28" s="5" t="str">
        <f>hidden1!A18</f>
        <v xml:space="preserve">    Тверская область</v>
      </c>
      <c r="B28" s="9">
        <f>hidden1!AM18</f>
        <v>0</v>
      </c>
      <c r="C28" s="9">
        <f>hidden1!AN18</f>
        <v>0</v>
      </c>
      <c r="D28" s="9">
        <f>hidden1!AO18</f>
        <v>0</v>
      </c>
      <c r="E28" s="9">
        <f>hidden1!AP18</f>
        <v>76</v>
      </c>
      <c r="F28" s="9">
        <f>hidden1!AQ18</f>
        <v>1300</v>
      </c>
      <c r="G28" s="9">
        <f>hidden1!AR18</f>
        <v>3603988</v>
      </c>
      <c r="H28" s="9">
        <f>hidden1!AS18</f>
        <v>3478939</v>
      </c>
      <c r="I28" s="9">
        <f>hidden1!AT18</f>
        <v>125049</v>
      </c>
      <c r="J28" s="4"/>
      <c r="K28" s="4"/>
    </row>
    <row r="29" spans="1:11" ht="12.75" customHeight="1" x14ac:dyDescent="0.25">
      <c r="A29" s="5" t="str">
        <f>hidden1!A19</f>
        <v xml:space="preserve">    Тульская область</v>
      </c>
      <c r="B29" s="9">
        <f>hidden1!AM19</f>
        <v>0</v>
      </c>
      <c r="C29" s="9">
        <f>hidden1!AN19</f>
        <v>0</v>
      </c>
      <c r="D29" s="9">
        <f>hidden1!AO19</f>
        <v>0</v>
      </c>
      <c r="E29" s="9">
        <f>hidden1!AP19</f>
        <v>-132</v>
      </c>
      <c r="F29" s="9">
        <f>hidden1!AQ19</f>
        <v>20</v>
      </c>
      <c r="G29" s="9">
        <f>hidden1!AR19</f>
        <v>2146577</v>
      </c>
      <c r="H29" s="9">
        <f>hidden1!AS19</f>
        <v>-605289</v>
      </c>
      <c r="I29" s="9">
        <f>hidden1!AT19</f>
        <v>2751866</v>
      </c>
      <c r="J29" s="4"/>
      <c r="K29" s="4"/>
    </row>
    <row r="30" spans="1:11" ht="13.65" customHeight="1" x14ac:dyDescent="0.25">
      <c r="A30" s="5" t="str">
        <f>hidden1!A20</f>
        <v xml:space="preserve">    Ярославская область</v>
      </c>
      <c r="B30" s="9">
        <f>hidden1!AM20</f>
        <v>0</v>
      </c>
      <c r="C30" s="9">
        <f>hidden1!AN20</f>
        <v>0</v>
      </c>
      <c r="D30" s="9">
        <f>hidden1!AO20</f>
        <v>0</v>
      </c>
      <c r="E30" s="9">
        <f>hidden1!AP20</f>
        <v>-18</v>
      </c>
      <c r="F30" s="9">
        <f>hidden1!AQ20</f>
        <v>0</v>
      </c>
      <c r="G30" s="9">
        <f>hidden1!AR20</f>
        <v>11268892</v>
      </c>
      <c r="H30" s="9">
        <f>hidden1!AS20</f>
        <v>4101248</v>
      </c>
      <c r="I30" s="9">
        <f>hidden1!AT20</f>
        <v>7167644</v>
      </c>
      <c r="J30" s="4"/>
      <c r="K30" s="4"/>
    </row>
    <row r="31" spans="1:11" ht="12.75" customHeight="1" x14ac:dyDescent="0.25">
      <c r="A31" s="5" t="str">
        <f>hidden1!A21</f>
        <v xml:space="preserve">    город Москва</v>
      </c>
      <c r="B31" s="9">
        <f>hidden1!AM21</f>
        <v>-4942</v>
      </c>
      <c r="C31" s="9">
        <f>hidden1!AN21</f>
        <v>9</v>
      </c>
      <c r="D31" s="9">
        <f>hidden1!AO21</f>
        <v>0</v>
      </c>
      <c r="E31" s="9">
        <f>hidden1!AP21</f>
        <v>-5222</v>
      </c>
      <c r="F31" s="9">
        <f>hidden1!AQ21</f>
        <v>5273</v>
      </c>
      <c r="G31" s="9">
        <f>hidden1!AR21</f>
        <v>-63397238</v>
      </c>
      <c r="H31" s="9">
        <f>hidden1!AS21</f>
        <v>80136476</v>
      </c>
      <c r="I31" s="9">
        <f>hidden1!AT21</f>
        <v>-143533714</v>
      </c>
      <c r="J31" s="4"/>
      <c r="K31" s="4"/>
    </row>
    <row r="32" spans="1:11" ht="12.75" customHeight="1" x14ac:dyDescent="0.25">
      <c r="A32" s="5" t="str">
        <f>hidden1!A22</f>
        <v xml:space="preserve">  СЕВЕРО-ЗАПАДНЫЙ ФЕДЕРАЛЬНЫЙ ОКРУГ</v>
      </c>
      <c r="B32" s="9">
        <f>hidden1!AM22</f>
        <v>0</v>
      </c>
      <c r="C32" s="9">
        <f>hidden1!AN22</f>
        <v>0</v>
      </c>
      <c r="D32" s="9">
        <f>hidden1!AO22</f>
        <v>0</v>
      </c>
      <c r="E32" s="9">
        <f>hidden1!AP22</f>
        <v>2210</v>
      </c>
      <c r="F32" s="9">
        <f>hidden1!AQ22</f>
        <v>1043</v>
      </c>
      <c r="G32" s="9">
        <f>hidden1!AR22</f>
        <v>-74716636</v>
      </c>
      <c r="H32" s="9">
        <f>hidden1!AS22</f>
        <v>-74855757</v>
      </c>
      <c r="I32" s="9">
        <f>hidden1!AT22</f>
        <v>139121</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-32</v>
      </c>
      <c r="F33" s="9">
        <f>hidden1!AQ23</f>
        <v>0</v>
      </c>
      <c r="G33" s="9">
        <f>hidden1!AR23</f>
        <v>219528</v>
      </c>
      <c r="H33" s="9">
        <f>hidden1!AS23</f>
        <v>54956</v>
      </c>
      <c r="I33" s="9">
        <f>hidden1!AT23</f>
        <v>164572</v>
      </c>
      <c r="J33" s="4"/>
      <c r="K33" s="4"/>
    </row>
    <row r="34" spans="1:11" ht="12.75" customHeight="1" x14ac:dyDescent="0.25">
      <c r="A34" s="5" t="str">
        <f>hidden1!A24</f>
        <v xml:space="preserve">    Республика Коми</v>
      </c>
      <c r="B34" s="9">
        <f>hidden1!AM24</f>
        <v>0</v>
      </c>
      <c r="C34" s="9">
        <f>hidden1!AN24</f>
        <v>0</v>
      </c>
      <c r="D34" s="9">
        <f>hidden1!AO24</f>
        <v>0</v>
      </c>
      <c r="E34" s="9">
        <f>hidden1!AP24</f>
        <v>-1</v>
      </c>
      <c r="F34" s="9">
        <f>hidden1!AQ24</f>
        <v>209</v>
      </c>
      <c r="G34" s="9">
        <f>hidden1!AR24</f>
        <v>4838526</v>
      </c>
      <c r="H34" s="9">
        <f>hidden1!AS24</f>
        <v>3246504</v>
      </c>
      <c r="I34" s="9">
        <f>hidden1!AT24</f>
        <v>1592022</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-11</v>
      </c>
      <c r="F35" s="9">
        <f>hidden1!AQ25</f>
        <v>0</v>
      </c>
      <c r="G35" s="9">
        <f>hidden1!AR25</f>
        <v>1835132</v>
      </c>
      <c r="H35" s="9">
        <f>hidden1!AS25</f>
        <v>1628278</v>
      </c>
      <c r="I35" s="9">
        <f>hidden1!AT25</f>
        <v>206854</v>
      </c>
      <c r="J35" s="4"/>
      <c r="K35" s="4"/>
    </row>
    <row r="36" spans="1:11" ht="12.75" customHeight="1" x14ac:dyDescent="0.25">
      <c r="A36" s="5" t="str">
        <f>hidden1!A26</f>
        <v xml:space="preserve">    Вологодская область</v>
      </c>
      <c r="B36" s="9">
        <f>hidden1!AM26</f>
        <v>0</v>
      </c>
      <c r="C36" s="9">
        <f>hidden1!AN26</f>
        <v>0</v>
      </c>
      <c r="D36" s="9">
        <f>hidden1!AO26</f>
        <v>0</v>
      </c>
      <c r="E36" s="9">
        <f>hidden1!AP26</f>
        <v>217</v>
      </c>
      <c r="F36" s="9">
        <f>hidden1!AQ26</f>
        <v>57</v>
      </c>
      <c r="G36" s="9">
        <f>hidden1!AR26</f>
        <v>1237407</v>
      </c>
      <c r="H36" s="9">
        <f>hidden1!AS26</f>
        <v>-268904</v>
      </c>
      <c r="I36" s="9">
        <f>hidden1!AT26</f>
        <v>1506311</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117</v>
      </c>
      <c r="F37" s="9">
        <f>hidden1!AQ27</f>
        <v>0</v>
      </c>
      <c r="G37" s="9">
        <f>hidden1!AR27</f>
        <v>-2314427</v>
      </c>
      <c r="H37" s="9">
        <f>hidden1!AS27</f>
        <v>-3820014</v>
      </c>
      <c r="I37" s="9">
        <f>hidden1!AT27</f>
        <v>1505587</v>
      </c>
      <c r="J37" s="4"/>
      <c r="K37" s="4"/>
    </row>
    <row r="38" spans="1:11" ht="12.75" customHeight="1" x14ac:dyDescent="0.25">
      <c r="A38" s="5" t="str">
        <f>hidden1!A28</f>
        <v xml:space="preserve">    Ленинградская область</v>
      </c>
      <c r="B38" s="9">
        <f>hidden1!AM28</f>
        <v>0</v>
      </c>
      <c r="C38" s="9">
        <f>hidden1!AN28</f>
        <v>0</v>
      </c>
      <c r="D38" s="9">
        <f>hidden1!AO28</f>
        <v>0</v>
      </c>
      <c r="E38" s="9">
        <f>hidden1!AP28</f>
        <v>-224</v>
      </c>
      <c r="F38" s="9">
        <f>hidden1!AQ28</f>
        <v>0</v>
      </c>
      <c r="G38" s="9">
        <f>hidden1!AR28</f>
        <v>18514870</v>
      </c>
      <c r="H38" s="9">
        <f>hidden1!AS28</f>
        <v>-881988</v>
      </c>
      <c r="I38" s="9">
        <f>hidden1!AT28</f>
        <v>19396858</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124</v>
      </c>
      <c r="F39" s="9">
        <f>hidden1!AQ29</f>
        <v>16</v>
      </c>
      <c r="G39" s="9">
        <f>hidden1!AR29</f>
        <v>-21982472</v>
      </c>
      <c r="H39" s="9">
        <f>hidden1!AS29</f>
        <v>-21927699</v>
      </c>
      <c r="I39" s="9">
        <f>hidden1!AT29</f>
        <v>-54773</v>
      </c>
      <c r="J39" s="4"/>
      <c r="K39" s="4"/>
    </row>
    <row r="40" spans="1:11" ht="12.75" customHeight="1" x14ac:dyDescent="0.25">
      <c r="A40" s="5" t="str">
        <f>hidden1!A30</f>
        <v xml:space="preserve">    Новгородская область</v>
      </c>
      <c r="B40" s="9">
        <f>hidden1!AM30</f>
        <v>0</v>
      </c>
      <c r="C40" s="9">
        <f>hidden1!AN30</f>
        <v>0</v>
      </c>
      <c r="D40" s="9">
        <f>hidden1!AO30</f>
        <v>0</v>
      </c>
      <c r="E40" s="9">
        <f>hidden1!AP30</f>
        <v>18</v>
      </c>
      <c r="F40" s="9">
        <f>hidden1!AQ30</f>
        <v>0</v>
      </c>
      <c r="G40" s="9">
        <f>hidden1!AR30</f>
        <v>-1741820</v>
      </c>
      <c r="H40" s="9">
        <f>hidden1!AS30</f>
        <v>-1753826</v>
      </c>
      <c r="I40" s="9">
        <f>hidden1!AT30</f>
        <v>12006</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0</v>
      </c>
      <c r="F41" s="9">
        <f>hidden1!AQ31</f>
        <v>0</v>
      </c>
      <c r="G41" s="9">
        <f>hidden1!AR31</f>
        <v>828325</v>
      </c>
      <c r="H41" s="9">
        <f>hidden1!AS31</f>
        <v>826913</v>
      </c>
      <c r="I41" s="9">
        <f>hidden1!AT31</f>
        <v>1412</v>
      </c>
      <c r="J41" s="4"/>
      <c r="K41" s="4"/>
    </row>
    <row r="42" spans="1:11" ht="12.75" customHeight="1" x14ac:dyDescent="0.25">
      <c r="A42" s="5" t="str">
        <f>hidden1!A32</f>
        <v xml:space="preserve">    город Санкт-Петербург</v>
      </c>
      <c r="B42" s="9">
        <f>hidden1!AM32</f>
        <v>0</v>
      </c>
      <c r="C42" s="9">
        <f>hidden1!AN32</f>
        <v>0</v>
      </c>
      <c r="D42" s="9">
        <f>hidden1!AO32</f>
        <v>0</v>
      </c>
      <c r="E42" s="9">
        <f>hidden1!AP32</f>
        <v>2002</v>
      </c>
      <c r="F42" s="9">
        <f>hidden1!AQ32</f>
        <v>761</v>
      </c>
      <c r="G42" s="9">
        <f>hidden1!AR32</f>
        <v>-73996948</v>
      </c>
      <c r="H42" s="9">
        <f>hidden1!AS32</f>
        <v>-50267802</v>
      </c>
      <c r="I42" s="9">
        <f>hidden1!AT32</f>
        <v>-23729146</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0</v>
      </c>
      <c r="F43" s="9">
        <f>hidden1!AQ33</f>
        <v>0</v>
      </c>
      <c r="G43" s="9">
        <f>hidden1!AR33</f>
        <v>-2154757</v>
      </c>
      <c r="H43" s="9">
        <f>hidden1!AS33</f>
        <v>-1692175</v>
      </c>
      <c r="I43" s="9">
        <f>hidden1!AT33</f>
        <v>-462582</v>
      </c>
      <c r="J43" s="4"/>
      <c r="K43" s="4"/>
    </row>
    <row r="44" spans="1:11" ht="12.75" customHeight="1" x14ac:dyDescent="0.25">
      <c r="A44" s="5" t="str">
        <f>hidden1!A34</f>
        <v xml:space="preserve">  СЕВЕРО-КАВКАЗСКИЙ ФЕДЕРАЛЬНЫЙ ОКРУГ</v>
      </c>
      <c r="B44" s="9">
        <f>hidden1!AM34</f>
        <v>0</v>
      </c>
      <c r="C44" s="9">
        <f>hidden1!AN34</f>
        <v>-59</v>
      </c>
      <c r="D44" s="9">
        <f>hidden1!AO34</f>
        <v>0</v>
      </c>
      <c r="E44" s="9">
        <f>hidden1!AP34</f>
        <v>-1060</v>
      </c>
      <c r="F44" s="9">
        <f>hidden1!AQ34</f>
        <v>116</v>
      </c>
      <c r="G44" s="9">
        <f>hidden1!AR34</f>
        <v>5170036</v>
      </c>
      <c r="H44" s="9">
        <f>hidden1!AS34</f>
        <v>4660249</v>
      </c>
      <c r="I44" s="9">
        <f>hidden1!AT34</f>
        <v>509787</v>
      </c>
      <c r="J44" s="4"/>
      <c r="K44" s="4"/>
    </row>
    <row r="45" spans="1:11" ht="12.75" customHeight="1" x14ac:dyDescent="0.25">
      <c r="A45" s="5" t="str">
        <f>hidden1!A35</f>
        <v xml:space="preserve">    Республика Дагестан</v>
      </c>
      <c r="B45" s="9">
        <f>hidden1!AM35</f>
        <v>0</v>
      </c>
      <c r="C45" s="9">
        <f>hidden1!AN35</f>
        <v>-59</v>
      </c>
      <c r="D45" s="9">
        <f>hidden1!AO35</f>
        <v>0</v>
      </c>
      <c r="E45" s="9">
        <f>hidden1!AP35</f>
        <v>-228</v>
      </c>
      <c r="F45" s="9">
        <f>hidden1!AQ35</f>
        <v>9</v>
      </c>
      <c r="G45" s="9">
        <f>hidden1!AR35</f>
        <v>1851394</v>
      </c>
      <c r="H45" s="9">
        <f>hidden1!AS35</f>
        <v>1396602</v>
      </c>
      <c r="I45" s="9">
        <f>hidden1!AT35</f>
        <v>454792</v>
      </c>
      <c r="J45" s="4"/>
      <c r="K45" s="4"/>
    </row>
    <row r="46" spans="1:11" ht="12.75" customHeight="1" x14ac:dyDescent="0.25">
      <c r="A46" s="5" t="str">
        <f>hidden1!A36</f>
        <v xml:space="preserve">    Республика Ингушетия</v>
      </c>
      <c r="B46" s="9">
        <f>hidden1!AM36</f>
        <v>0</v>
      </c>
      <c r="C46" s="9">
        <f>hidden1!AN36</f>
        <v>0</v>
      </c>
      <c r="D46" s="9">
        <f>hidden1!AO36</f>
        <v>0</v>
      </c>
      <c r="E46" s="9">
        <f>hidden1!AP36</f>
        <v>0</v>
      </c>
      <c r="F46" s="9">
        <f>hidden1!AQ36</f>
        <v>0</v>
      </c>
      <c r="G46" s="9">
        <f>hidden1!AR36</f>
        <v>719098</v>
      </c>
      <c r="H46" s="9">
        <f>hidden1!AS36</f>
        <v>719098</v>
      </c>
      <c r="I46" s="9">
        <f>hidden1!AT36</f>
        <v>0</v>
      </c>
      <c r="J46" s="4"/>
      <c r="K46" s="4"/>
    </row>
    <row r="47" spans="1:11" ht="12.75" customHeight="1" x14ac:dyDescent="0.25">
      <c r="A47" s="5" t="str">
        <f>hidden1!A37</f>
        <v xml:space="preserve">    Кабардино-Балкарская Республика</v>
      </c>
      <c r="B47" s="9">
        <f>hidden1!AM37</f>
        <v>0</v>
      </c>
      <c r="C47" s="9">
        <f>hidden1!AN37</f>
        <v>0</v>
      </c>
      <c r="D47" s="9">
        <f>hidden1!AO37</f>
        <v>0</v>
      </c>
      <c r="E47" s="9">
        <f>hidden1!AP37</f>
        <v>-8</v>
      </c>
      <c r="F47" s="9">
        <f>hidden1!AQ37</f>
        <v>0</v>
      </c>
      <c r="G47" s="9">
        <f>hidden1!AR37</f>
        <v>654771</v>
      </c>
      <c r="H47" s="9">
        <f>hidden1!AS37</f>
        <v>391603</v>
      </c>
      <c r="I47" s="9">
        <f>hidden1!AT37</f>
        <v>263168</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0</v>
      </c>
      <c r="F48" s="9">
        <f>hidden1!AQ38</f>
        <v>85</v>
      </c>
      <c r="G48" s="9">
        <f>hidden1!AR38</f>
        <v>860023</v>
      </c>
      <c r="H48" s="9">
        <f>hidden1!AS38</f>
        <v>850259</v>
      </c>
      <c r="I48" s="9">
        <f>hidden1!AT38</f>
        <v>9764</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-516</v>
      </c>
      <c r="F49" s="9">
        <f>hidden1!AQ39</f>
        <v>0</v>
      </c>
      <c r="G49" s="9">
        <f>hidden1!AR39</f>
        <v>847519</v>
      </c>
      <c r="H49" s="9">
        <f>hidden1!AS39</f>
        <v>612077</v>
      </c>
      <c r="I49" s="9">
        <f>hidden1!AT39</f>
        <v>235442</v>
      </c>
      <c r="J49" s="4"/>
      <c r="K49" s="4"/>
    </row>
    <row r="50" spans="1:11" ht="12.75" customHeight="1" x14ac:dyDescent="0.25">
      <c r="A50" s="5" t="str">
        <f>hidden1!A40</f>
        <v xml:space="preserve">    Чеченская Республика</v>
      </c>
      <c r="B50" s="9">
        <f>hidden1!AM40</f>
        <v>0</v>
      </c>
      <c r="C50" s="9">
        <f>hidden1!AN40</f>
        <v>0</v>
      </c>
      <c r="D50" s="9">
        <f>hidden1!AO40</f>
        <v>0</v>
      </c>
      <c r="E50" s="9">
        <f>hidden1!AP40</f>
        <v>0</v>
      </c>
      <c r="F50" s="9">
        <f>hidden1!AQ40</f>
        <v>0</v>
      </c>
      <c r="G50" s="9">
        <f>hidden1!AR40</f>
        <v>426818</v>
      </c>
      <c r="H50" s="9">
        <f>hidden1!AS40</f>
        <v>426818</v>
      </c>
      <c r="I50" s="9">
        <f>hidden1!AT40</f>
        <v>0</v>
      </c>
      <c r="J50" s="4"/>
      <c r="K50" s="4"/>
    </row>
    <row r="51" spans="1:11" ht="12.75" customHeight="1" x14ac:dyDescent="0.25">
      <c r="A51" s="5" t="str">
        <f>hidden1!A41</f>
        <v xml:space="preserve">    Ставропольский край</v>
      </c>
      <c r="B51" s="9">
        <f>hidden1!AM41</f>
        <v>0</v>
      </c>
      <c r="C51" s="9">
        <f>hidden1!AN41</f>
        <v>0</v>
      </c>
      <c r="D51" s="9">
        <f>hidden1!AO41</f>
        <v>0</v>
      </c>
      <c r="E51" s="9">
        <f>hidden1!AP41</f>
        <v>-308</v>
      </c>
      <c r="F51" s="9">
        <f>hidden1!AQ41</f>
        <v>22</v>
      </c>
      <c r="G51" s="9">
        <f>hidden1!AR41</f>
        <v>-189587</v>
      </c>
      <c r="H51" s="9">
        <f>hidden1!AS41</f>
        <v>263792</v>
      </c>
      <c r="I51" s="9">
        <f>hidden1!AT41</f>
        <v>-453379</v>
      </c>
      <c r="J51" s="4"/>
      <c r="K51" s="4"/>
    </row>
    <row r="52" spans="1:11" ht="12.75" customHeight="1" x14ac:dyDescent="0.25">
      <c r="A52" s="5" t="str">
        <f>hidden1!A42</f>
        <v xml:space="preserve">  ЮЖНЫЙ ФЕДЕРАЛЬНЫЙ ОКРУГ</v>
      </c>
      <c r="B52" s="9">
        <f>hidden1!AM42</f>
        <v>0</v>
      </c>
      <c r="C52" s="9">
        <f>hidden1!AN42</f>
        <v>-48</v>
      </c>
      <c r="D52" s="9">
        <f>hidden1!AO42</f>
        <v>0</v>
      </c>
      <c r="E52" s="9">
        <f>hidden1!AP42</f>
        <v>-967</v>
      </c>
      <c r="F52" s="9">
        <f>hidden1!AQ42</f>
        <v>1313</v>
      </c>
      <c r="G52" s="9">
        <f>hidden1!AR42</f>
        <v>21243368</v>
      </c>
      <c r="H52" s="9">
        <f>hidden1!AS42</f>
        <v>7245853</v>
      </c>
      <c r="I52" s="9">
        <f>hidden1!AT42</f>
        <v>13997515</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185</v>
      </c>
      <c r="F53" s="9">
        <f>hidden1!AQ43</f>
        <v>0</v>
      </c>
      <c r="G53" s="9">
        <f>hidden1!AR43</f>
        <v>940187</v>
      </c>
      <c r="H53" s="9">
        <f>hidden1!AS43</f>
        <v>269880</v>
      </c>
      <c r="I53" s="9">
        <f>hidden1!AT43</f>
        <v>670307</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0</v>
      </c>
      <c r="G54" s="9">
        <f>hidden1!AR44</f>
        <v>327338</v>
      </c>
      <c r="H54" s="9">
        <f>hidden1!AS44</f>
        <v>327652</v>
      </c>
      <c r="I54" s="9">
        <f>hidden1!AT44</f>
        <v>-314</v>
      </c>
      <c r="J54" s="4"/>
      <c r="K54" s="4"/>
    </row>
    <row r="55" spans="1:11" ht="12.75" customHeight="1" x14ac:dyDescent="0.25">
      <c r="A55" s="5" t="str">
        <f>hidden1!A45</f>
        <v xml:space="preserve">    Республика Крым</v>
      </c>
      <c r="B55" s="9">
        <f>hidden1!AM45</f>
        <v>0</v>
      </c>
      <c r="C55" s="9">
        <f>hidden1!AN45</f>
        <v>0</v>
      </c>
      <c r="D55" s="9">
        <f>hidden1!AO45</f>
        <v>0</v>
      </c>
      <c r="E55" s="9">
        <f>hidden1!AP45</f>
        <v>-580</v>
      </c>
      <c r="F55" s="9">
        <f>hidden1!AQ45</f>
        <v>0</v>
      </c>
      <c r="G55" s="9">
        <f>hidden1!AR45</f>
        <v>3673419</v>
      </c>
      <c r="H55" s="9">
        <f>hidden1!AS45</f>
        <v>2794355</v>
      </c>
      <c r="I55" s="9">
        <f>hidden1!AT45</f>
        <v>879064</v>
      </c>
      <c r="J55" s="4"/>
      <c r="K55" s="4"/>
    </row>
    <row r="56" spans="1:11" ht="12.75" customHeight="1" x14ac:dyDescent="0.25">
      <c r="A56" s="5" t="str">
        <f>hidden1!A46</f>
        <v xml:space="preserve">    Краснодарский край</v>
      </c>
      <c r="B56" s="9">
        <f>hidden1!AM46</f>
        <v>0</v>
      </c>
      <c r="C56" s="9">
        <f>hidden1!AN46</f>
        <v>-48</v>
      </c>
      <c r="D56" s="9">
        <f>hidden1!AO46</f>
        <v>0</v>
      </c>
      <c r="E56" s="9">
        <f>hidden1!AP46</f>
        <v>85</v>
      </c>
      <c r="F56" s="9">
        <f>hidden1!AQ46</f>
        <v>1175</v>
      </c>
      <c r="G56" s="9">
        <f>hidden1!AR46</f>
        <v>5966111</v>
      </c>
      <c r="H56" s="9">
        <f>hidden1!AS46</f>
        <v>7360621</v>
      </c>
      <c r="I56" s="9">
        <f>hidden1!AT46</f>
        <v>-1394510</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-42</v>
      </c>
      <c r="F57" s="9">
        <f>hidden1!AQ47</f>
        <v>7</v>
      </c>
      <c r="G57" s="9">
        <f>hidden1!AR47</f>
        <v>2077478</v>
      </c>
      <c r="H57" s="9">
        <f>hidden1!AS47</f>
        <v>31088</v>
      </c>
      <c r="I57" s="9">
        <f>hidden1!AT47</f>
        <v>2046390</v>
      </c>
      <c r="J57" s="4"/>
      <c r="K57" s="4"/>
    </row>
    <row r="58" spans="1:11" ht="12.75" customHeight="1" x14ac:dyDescent="0.25">
      <c r="A58" s="5" t="str">
        <f>hidden1!A48</f>
        <v xml:space="preserve">    Волгоградская область</v>
      </c>
      <c r="B58" s="9">
        <f>hidden1!AM48</f>
        <v>0</v>
      </c>
      <c r="C58" s="9">
        <f>hidden1!AN48</f>
        <v>0</v>
      </c>
      <c r="D58" s="9">
        <f>hidden1!AO48</f>
        <v>0</v>
      </c>
      <c r="E58" s="9">
        <f>hidden1!AP48</f>
        <v>-136</v>
      </c>
      <c r="F58" s="9">
        <f>hidden1!AQ48</f>
        <v>4</v>
      </c>
      <c r="G58" s="9">
        <f>hidden1!AR48</f>
        <v>13036464</v>
      </c>
      <c r="H58" s="9">
        <f>hidden1!AS48</f>
        <v>3257837</v>
      </c>
      <c r="I58" s="9">
        <f>hidden1!AT48</f>
        <v>9778627</v>
      </c>
      <c r="J58" s="4"/>
      <c r="K58" s="4"/>
    </row>
    <row r="59" spans="1:11" ht="12.75" customHeight="1" x14ac:dyDescent="0.25">
      <c r="A59" s="5" t="str">
        <f>hidden1!A49</f>
        <v xml:space="preserve">    Ростовская область</v>
      </c>
      <c r="B59" s="9">
        <f>hidden1!AM49</f>
        <v>0</v>
      </c>
      <c r="C59" s="9">
        <f>hidden1!AN49</f>
        <v>0</v>
      </c>
      <c r="D59" s="9">
        <f>hidden1!AO49</f>
        <v>0</v>
      </c>
      <c r="E59" s="9">
        <f>hidden1!AP49</f>
        <v>-185</v>
      </c>
      <c r="F59" s="9">
        <f>hidden1!AQ49</f>
        <v>127</v>
      </c>
      <c r="G59" s="9">
        <f>hidden1!AR49</f>
        <v>-5642568</v>
      </c>
      <c r="H59" s="9">
        <f>hidden1!AS49</f>
        <v>-7642859</v>
      </c>
      <c r="I59" s="9">
        <f>hidden1!AT49</f>
        <v>2000291</v>
      </c>
      <c r="J59" s="4"/>
      <c r="K59" s="4"/>
    </row>
    <row r="60" spans="1:11" ht="12.75" customHeight="1" x14ac:dyDescent="0.25">
      <c r="A60" s="5" t="str">
        <f>hidden1!A50</f>
        <v xml:space="preserve">    город Севастополь</v>
      </c>
      <c r="B60" s="9">
        <f>hidden1!AM50</f>
        <v>0</v>
      </c>
      <c r="C60" s="9">
        <f>hidden1!AN50</f>
        <v>0</v>
      </c>
      <c r="D60" s="9">
        <f>hidden1!AO50</f>
        <v>0</v>
      </c>
      <c r="E60" s="9">
        <f>hidden1!AP50</f>
        <v>-180</v>
      </c>
      <c r="F60" s="9">
        <f>hidden1!AQ50</f>
        <v>0</v>
      </c>
      <c r="G60" s="9">
        <f>hidden1!AR50</f>
        <v>864939</v>
      </c>
      <c r="H60" s="9">
        <f>hidden1!AS50</f>
        <v>847279</v>
      </c>
      <c r="I60" s="9">
        <f>hidden1!AT50</f>
        <v>17660</v>
      </c>
      <c r="J60" s="4"/>
      <c r="K60" s="4"/>
    </row>
    <row r="61" spans="1:11" ht="13.65" customHeight="1" x14ac:dyDescent="0.25">
      <c r="A61" s="5" t="str">
        <f>hidden1!A51</f>
        <v xml:space="preserve">  ПРИВОЛЖСКИЙ ФЕДЕРАЛЬНЫЙ ОКРУГ</v>
      </c>
      <c r="B61" s="9">
        <f>hidden1!AM51</f>
        <v>-5000</v>
      </c>
      <c r="C61" s="9">
        <f>hidden1!AN51</f>
        <v>-7</v>
      </c>
      <c r="D61" s="9">
        <f>hidden1!AO51</f>
        <v>37</v>
      </c>
      <c r="E61" s="9">
        <f>hidden1!AP51</f>
        <v>-913</v>
      </c>
      <c r="F61" s="9">
        <f>hidden1!AQ51</f>
        <v>2282</v>
      </c>
      <c r="G61" s="9">
        <f>hidden1!AR51</f>
        <v>101665379</v>
      </c>
      <c r="H61" s="9">
        <f>hidden1!AS51</f>
        <v>96322238</v>
      </c>
      <c r="I61" s="9">
        <f>hidden1!AT51</f>
        <v>5343141</v>
      </c>
      <c r="J61" s="4"/>
      <c r="K61" s="4"/>
    </row>
    <row r="62" spans="1:11" ht="12.75" customHeight="1" x14ac:dyDescent="0.25">
      <c r="A62" s="5" t="str">
        <f>hidden1!A52</f>
        <v xml:space="preserve">    Республика Башкортостан</v>
      </c>
      <c r="B62" s="9">
        <f>hidden1!AM52</f>
        <v>0</v>
      </c>
      <c r="C62" s="9">
        <f>hidden1!AN52</f>
        <v>0</v>
      </c>
      <c r="D62" s="9">
        <f>hidden1!AO52</f>
        <v>0</v>
      </c>
      <c r="E62" s="9">
        <f>hidden1!AP52</f>
        <v>-108</v>
      </c>
      <c r="F62" s="9">
        <f>hidden1!AQ52</f>
        <v>1385</v>
      </c>
      <c r="G62" s="9">
        <f>hidden1!AR52</f>
        <v>-12834246</v>
      </c>
      <c r="H62" s="9">
        <f>hidden1!AS52</f>
        <v>4090472</v>
      </c>
      <c r="I62" s="9">
        <f>hidden1!AT52</f>
        <v>-16924718</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-9</v>
      </c>
      <c r="F63" s="9">
        <f>hidden1!AQ53</f>
        <v>0</v>
      </c>
      <c r="G63" s="9">
        <f>hidden1!AR53</f>
        <v>1392921</v>
      </c>
      <c r="H63" s="9">
        <f>hidden1!AS53</f>
        <v>1300410</v>
      </c>
      <c r="I63" s="9">
        <f>hidden1!AT53</f>
        <v>92511</v>
      </c>
      <c r="J63" s="4"/>
      <c r="K63" s="4"/>
    </row>
    <row r="64" spans="1:11" ht="12.75" customHeight="1" x14ac:dyDescent="0.25">
      <c r="A64" s="5" t="str">
        <f>hidden1!A54</f>
        <v xml:space="preserve">    Республика Мордовия</v>
      </c>
      <c r="B64" s="9">
        <f>hidden1!AM54</f>
        <v>0</v>
      </c>
      <c r="C64" s="9">
        <f>hidden1!AN54</f>
        <v>0</v>
      </c>
      <c r="D64" s="9">
        <f>hidden1!AO54</f>
        <v>0</v>
      </c>
      <c r="E64" s="9">
        <f>hidden1!AP54</f>
        <v>7</v>
      </c>
      <c r="F64" s="9">
        <f>hidden1!AQ54</f>
        <v>0</v>
      </c>
      <c r="G64" s="9">
        <f>hidden1!AR54</f>
        <v>2794976</v>
      </c>
      <c r="H64" s="9">
        <f>hidden1!AS54</f>
        <v>1232769</v>
      </c>
      <c r="I64" s="9">
        <f>hidden1!AT54</f>
        <v>1562207</v>
      </c>
      <c r="J64" s="4"/>
      <c r="K64" s="4"/>
    </row>
    <row r="65" spans="1:11" ht="12.75" customHeight="1" x14ac:dyDescent="0.25">
      <c r="A65" s="5" t="str">
        <f>hidden1!A55</f>
        <v xml:space="preserve">    Республика Татарстан</v>
      </c>
      <c r="B65" s="9">
        <f>hidden1!AM55</f>
        <v>0</v>
      </c>
      <c r="C65" s="9">
        <f>hidden1!AN55</f>
        <v>0</v>
      </c>
      <c r="D65" s="9">
        <f>hidden1!AO55</f>
        <v>0</v>
      </c>
      <c r="E65" s="9">
        <f>hidden1!AP55</f>
        <v>-156</v>
      </c>
      <c r="F65" s="9">
        <f>hidden1!AQ55</f>
        <v>296</v>
      </c>
      <c r="G65" s="9">
        <f>hidden1!AR55</f>
        <v>14492448</v>
      </c>
      <c r="H65" s="9">
        <f>hidden1!AS55</f>
        <v>21611991</v>
      </c>
      <c r="I65" s="9">
        <f>hidden1!AT55</f>
        <v>-7119543</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88</v>
      </c>
      <c r="F66" s="9">
        <f>hidden1!AQ56</f>
        <v>0</v>
      </c>
      <c r="G66" s="9">
        <f>hidden1!AR56</f>
        <v>6359202</v>
      </c>
      <c r="H66" s="9">
        <f>hidden1!AS56</f>
        <v>5548235</v>
      </c>
      <c r="I66" s="9">
        <f>hidden1!AT56</f>
        <v>810967</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-133</v>
      </c>
      <c r="F67" s="9">
        <f>hidden1!AQ57</f>
        <v>0</v>
      </c>
      <c r="G67" s="9">
        <f>hidden1!AR57</f>
        <v>3766966</v>
      </c>
      <c r="H67" s="9">
        <f>hidden1!AS57</f>
        <v>3168930</v>
      </c>
      <c r="I67" s="9">
        <f>hidden1!AT57</f>
        <v>598036</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59</v>
      </c>
      <c r="F68" s="9">
        <f>hidden1!AQ58</f>
        <v>0</v>
      </c>
      <c r="G68" s="9">
        <f>hidden1!AR58</f>
        <v>2705973</v>
      </c>
      <c r="H68" s="9">
        <f>hidden1!AS58</f>
        <v>2184201</v>
      </c>
      <c r="I68" s="9">
        <f>hidden1!AT58</f>
        <v>521772</v>
      </c>
      <c r="J68" s="4"/>
      <c r="K68" s="4"/>
    </row>
    <row r="69" spans="1:11" ht="12.75" customHeight="1" x14ac:dyDescent="0.25">
      <c r="A69" s="5" t="str">
        <f>hidden1!A59</f>
        <v xml:space="preserve">    Нижегородская область</v>
      </c>
      <c r="B69" s="9">
        <f>hidden1!AM59</f>
        <v>0</v>
      </c>
      <c r="C69" s="9">
        <f>hidden1!AN59</f>
        <v>0</v>
      </c>
      <c r="D69" s="9">
        <f>hidden1!AO59</f>
        <v>0</v>
      </c>
      <c r="E69" s="9">
        <f>hidden1!AP59</f>
        <v>136</v>
      </c>
      <c r="F69" s="9">
        <f>hidden1!AQ59</f>
        <v>601</v>
      </c>
      <c r="G69" s="9">
        <f>hidden1!AR59</f>
        <v>15058865</v>
      </c>
      <c r="H69" s="9">
        <f>hidden1!AS59</f>
        <v>7017552</v>
      </c>
      <c r="I69" s="9">
        <f>hidden1!AT59</f>
        <v>8041313</v>
      </c>
      <c r="J69" s="4"/>
      <c r="K69" s="4"/>
    </row>
    <row r="70" spans="1:11" ht="12.75" customHeight="1" x14ac:dyDescent="0.25">
      <c r="A70" s="5" t="str">
        <f>hidden1!A60</f>
        <v xml:space="preserve">    Оренбургская область</v>
      </c>
      <c r="B70" s="9">
        <f>hidden1!AM60</f>
        <v>0</v>
      </c>
      <c r="C70" s="9">
        <f>hidden1!AN60</f>
        <v>0</v>
      </c>
      <c r="D70" s="9">
        <f>hidden1!AO60</f>
        <v>0</v>
      </c>
      <c r="E70" s="9">
        <f>hidden1!AP60</f>
        <v>-80</v>
      </c>
      <c r="F70" s="9">
        <f>hidden1!AQ60</f>
        <v>0</v>
      </c>
      <c r="G70" s="9">
        <f>hidden1!AR60</f>
        <v>10802460</v>
      </c>
      <c r="H70" s="9">
        <f>hidden1!AS60</f>
        <v>9778859</v>
      </c>
      <c r="I70" s="9">
        <f>hidden1!AT60</f>
        <v>1023601</v>
      </c>
      <c r="J70" s="4"/>
      <c r="K70" s="4"/>
    </row>
    <row r="71" spans="1:11" ht="12.75" customHeight="1" x14ac:dyDescent="0.25">
      <c r="A71" s="5" t="str">
        <f>hidden1!A61</f>
        <v xml:space="preserve">    Пензенская область</v>
      </c>
      <c r="B71" s="9">
        <f>hidden1!AM61</f>
        <v>0</v>
      </c>
      <c r="C71" s="9">
        <f>hidden1!AN61</f>
        <v>0</v>
      </c>
      <c r="D71" s="9">
        <f>hidden1!AO61</f>
        <v>0</v>
      </c>
      <c r="E71" s="9">
        <f>hidden1!AP61</f>
        <v>-134</v>
      </c>
      <c r="F71" s="9">
        <f>hidden1!AQ61</f>
        <v>0</v>
      </c>
      <c r="G71" s="9">
        <f>hidden1!AR61</f>
        <v>4609835</v>
      </c>
      <c r="H71" s="9">
        <f>hidden1!AS61</f>
        <v>3477054</v>
      </c>
      <c r="I71" s="9">
        <f>hidden1!AT61</f>
        <v>1132781</v>
      </c>
      <c r="J71" s="4"/>
      <c r="K71" s="4"/>
    </row>
    <row r="72" spans="1:11" ht="12.75" customHeight="1" x14ac:dyDescent="0.25">
      <c r="A72" s="5" t="str">
        <f>hidden1!A62</f>
        <v xml:space="preserve">    Пермский край</v>
      </c>
      <c r="B72" s="9">
        <f>hidden1!AM62</f>
        <v>-5000</v>
      </c>
      <c r="C72" s="9">
        <f>hidden1!AN62</f>
        <v>0</v>
      </c>
      <c r="D72" s="9">
        <f>hidden1!AO62</f>
        <v>0</v>
      </c>
      <c r="E72" s="9">
        <f>hidden1!AP62</f>
        <v>464</v>
      </c>
      <c r="F72" s="9">
        <f>hidden1!AQ62</f>
        <v>0</v>
      </c>
      <c r="G72" s="9">
        <f>hidden1!AR62</f>
        <v>16119570</v>
      </c>
      <c r="H72" s="9">
        <f>hidden1!AS62</f>
        <v>11558931</v>
      </c>
      <c r="I72" s="9">
        <f>hidden1!AT62</f>
        <v>4560639</v>
      </c>
      <c r="J72" s="4"/>
      <c r="K72" s="4"/>
    </row>
    <row r="73" spans="1:11" ht="12.75" customHeight="1" x14ac:dyDescent="0.25">
      <c r="A73" s="5" t="str">
        <f>hidden1!A63</f>
        <v xml:space="preserve">    Самарская область</v>
      </c>
      <c r="B73" s="9">
        <f>hidden1!AM63</f>
        <v>0</v>
      </c>
      <c r="C73" s="9">
        <f>hidden1!AN63</f>
        <v>-7</v>
      </c>
      <c r="D73" s="9">
        <f>hidden1!AO63</f>
        <v>0</v>
      </c>
      <c r="E73" s="9">
        <f>hidden1!AP63</f>
        <v>-404</v>
      </c>
      <c r="F73" s="9">
        <f>hidden1!AQ63</f>
        <v>0</v>
      </c>
      <c r="G73" s="9">
        <f>hidden1!AR63</f>
        <v>27808420</v>
      </c>
      <c r="H73" s="9">
        <f>hidden1!AS63</f>
        <v>19992272</v>
      </c>
      <c r="I73" s="9">
        <f>hidden1!AT63</f>
        <v>7816148</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-485</v>
      </c>
      <c r="F74" s="9">
        <f>hidden1!AQ64</f>
        <v>0</v>
      </c>
      <c r="G74" s="9">
        <f>hidden1!AR64</f>
        <v>5640094</v>
      </c>
      <c r="H74" s="9">
        <f>hidden1!AS64</f>
        <v>3374041</v>
      </c>
      <c r="I74" s="9">
        <f>hidden1!AT64</f>
        <v>2266053</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-158</v>
      </c>
      <c r="F75" s="9">
        <f>hidden1!AQ65</f>
        <v>0</v>
      </c>
      <c r="G75" s="9">
        <f>hidden1!AR65</f>
        <v>2947895</v>
      </c>
      <c r="H75" s="9">
        <f>hidden1!AS65</f>
        <v>1986521</v>
      </c>
      <c r="I75" s="9">
        <f>hidden1!AT65</f>
        <v>961374</v>
      </c>
      <c r="J75" s="4"/>
      <c r="K75" s="4"/>
    </row>
    <row r="76" spans="1:11" ht="12.75" customHeight="1" x14ac:dyDescent="0.25">
      <c r="A76" s="5" t="str">
        <f>hidden1!A66</f>
        <v xml:space="preserve">  УРАЛЬСКИЙ ФЕДЕРАЛЬНЫЙ ОКРУГ</v>
      </c>
      <c r="B76" s="9">
        <f>hidden1!AM66</f>
        <v>5</v>
      </c>
      <c r="C76" s="9">
        <f>hidden1!AN66</f>
        <v>-2061</v>
      </c>
      <c r="D76" s="9">
        <f>hidden1!AO66</f>
        <v>8</v>
      </c>
      <c r="E76" s="9">
        <f>hidden1!AP66</f>
        <v>-2087</v>
      </c>
      <c r="F76" s="9">
        <f>hidden1!AQ66</f>
        <v>554</v>
      </c>
      <c r="G76" s="9">
        <f>hidden1!AR66</f>
        <v>83475523</v>
      </c>
      <c r="H76" s="9">
        <f>hidden1!AS66</f>
        <v>97230062</v>
      </c>
      <c r="I76" s="9">
        <f>hidden1!AT66</f>
        <v>-13754539</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0</v>
      </c>
      <c r="F77" s="9">
        <f>hidden1!AQ67</f>
        <v>0</v>
      </c>
      <c r="G77" s="9">
        <f>hidden1!AR67</f>
        <v>1690816</v>
      </c>
      <c r="H77" s="9">
        <f>hidden1!AS67</f>
        <v>1656552</v>
      </c>
      <c r="I77" s="9">
        <f>hidden1!AT67</f>
        <v>34264</v>
      </c>
      <c r="J77" s="4"/>
      <c r="K77" s="4"/>
    </row>
    <row r="78" spans="1:11" ht="12.75" customHeight="1" x14ac:dyDescent="0.25">
      <c r="A78" s="5" t="str">
        <f>hidden1!A68</f>
        <v xml:space="preserve">    Свердловская область</v>
      </c>
      <c r="B78" s="9">
        <f>hidden1!AM68</f>
        <v>0</v>
      </c>
      <c r="C78" s="9">
        <f>hidden1!AN68</f>
        <v>-2061</v>
      </c>
      <c r="D78" s="9">
        <f>hidden1!AO68</f>
        <v>0</v>
      </c>
      <c r="E78" s="9">
        <f>hidden1!AP68</f>
        <v>-1361</v>
      </c>
      <c r="F78" s="9">
        <f>hidden1!AQ68</f>
        <v>262</v>
      </c>
      <c r="G78" s="9">
        <f>hidden1!AR68</f>
        <v>26048318</v>
      </c>
      <c r="H78" s="9">
        <f>hidden1!AS68</f>
        <v>26406146</v>
      </c>
      <c r="I78" s="9">
        <f>hidden1!AT68</f>
        <v>-357828</v>
      </c>
      <c r="J78" s="4"/>
      <c r="K78" s="4"/>
    </row>
    <row r="79" spans="1:11" ht="12.75" customHeight="1" x14ac:dyDescent="0.25">
      <c r="A79" s="5" t="str">
        <f>hidden1!A69</f>
        <v xml:space="preserve">    Тюменская область</v>
      </c>
      <c r="B79" s="9">
        <f>hidden1!AM69</f>
        <v>0</v>
      </c>
      <c r="C79" s="9">
        <f>hidden1!AN69</f>
        <v>0</v>
      </c>
      <c r="D79" s="9">
        <f>hidden1!AO69</f>
        <v>0</v>
      </c>
      <c r="E79" s="9">
        <f>hidden1!AP69</f>
        <v>723</v>
      </c>
      <c r="F79" s="9">
        <f>hidden1!AQ69</f>
        <v>0</v>
      </c>
      <c r="G79" s="9">
        <f>hidden1!AR69</f>
        <v>3060297</v>
      </c>
      <c r="H79" s="9">
        <f>hidden1!AS69</f>
        <v>8179338</v>
      </c>
      <c r="I79" s="9">
        <f>hidden1!AT69</f>
        <v>-5119041</v>
      </c>
      <c r="J79" s="4"/>
      <c r="K79" s="4"/>
    </row>
    <row r="80" spans="1:11" ht="12.75" customHeight="1" x14ac:dyDescent="0.25">
      <c r="A80" s="5" t="str">
        <f>hidden1!A70</f>
        <v xml:space="preserve">    Челябинская область</v>
      </c>
      <c r="B80" s="9">
        <f>hidden1!AM70</f>
        <v>5</v>
      </c>
      <c r="C80" s="9">
        <f>hidden1!AN70</f>
        <v>0</v>
      </c>
      <c r="D80" s="9">
        <f>hidden1!AO70</f>
        <v>0</v>
      </c>
      <c r="E80" s="9">
        <f>hidden1!AP70</f>
        <v>-1545</v>
      </c>
      <c r="F80" s="9">
        <f>hidden1!AQ70</f>
        <v>292</v>
      </c>
      <c r="G80" s="9">
        <f>hidden1!AR70</f>
        <v>14657355</v>
      </c>
      <c r="H80" s="9">
        <f>hidden1!AS70</f>
        <v>14392012</v>
      </c>
      <c r="I80" s="9">
        <f>hidden1!AT70</f>
        <v>265343</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-179</v>
      </c>
      <c r="F81" s="9">
        <f>hidden1!AQ71</f>
        <v>0</v>
      </c>
      <c r="G81" s="9">
        <f>hidden1!AR71</f>
        <v>19342656</v>
      </c>
      <c r="H81" s="9">
        <f>hidden1!AS71</f>
        <v>28154663</v>
      </c>
      <c r="I81" s="9">
        <f>hidden1!AT71</f>
        <v>-8812007</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275</v>
      </c>
      <c r="F82" s="9">
        <f>hidden1!AQ72</f>
        <v>0</v>
      </c>
      <c r="G82" s="9">
        <f>hidden1!AR72</f>
        <v>18676081</v>
      </c>
      <c r="H82" s="9">
        <f>hidden1!AS72</f>
        <v>18441351</v>
      </c>
      <c r="I82" s="9">
        <f>hidden1!AT72</f>
        <v>234730</v>
      </c>
      <c r="J82" s="4"/>
      <c r="K82" s="4"/>
    </row>
    <row r="83" spans="1:11" ht="12.75" customHeight="1" x14ac:dyDescent="0.25">
      <c r="A83" s="5" t="str">
        <f>hidden1!A73</f>
        <v xml:space="preserve">  СИБИРСКИЙ ФЕДЕРАЛЬНЫЙ ОКРУГ</v>
      </c>
      <c r="B83" s="9">
        <f>hidden1!AM73</f>
        <v>0</v>
      </c>
      <c r="C83" s="9">
        <f>hidden1!AN73</f>
        <v>0</v>
      </c>
      <c r="D83" s="9">
        <f>hidden1!AO73</f>
        <v>0</v>
      </c>
      <c r="E83" s="9">
        <f>hidden1!AP73</f>
        <v>-1800</v>
      </c>
      <c r="F83" s="9">
        <f>hidden1!AQ73</f>
        <v>503</v>
      </c>
      <c r="G83" s="9">
        <f>hidden1!AR73</f>
        <v>1028041</v>
      </c>
      <c r="H83" s="9">
        <f>hidden1!AS73</f>
        <v>-15636184</v>
      </c>
      <c r="I83" s="9">
        <f>hidden1!AT73</f>
        <v>16664225</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0</v>
      </c>
      <c r="G84" s="9">
        <f>hidden1!AR74</f>
        <v>-15141</v>
      </c>
      <c r="H84" s="9">
        <f>hidden1!AS74</f>
        <v>-15286</v>
      </c>
      <c r="I84" s="9">
        <f>hidden1!AT74</f>
        <v>145</v>
      </c>
      <c r="J84" s="4"/>
      <c r="K84" s="4"/>
    </row>
    <row r="85" spans="1:11" ht="12.75" customHeight="1" x14ac:dyDescent="0.25">
      <c r="A85" s="5" t="str">
        <f>hidden1!A75</f>
        <v xml:space="preserve">    Республика Тыва</v>
      </c>
      <c r="B85" s="9">
        <f>hidden1!AM75</f>
        <v>0</v>
      </c>
      <c r="C85" s="9">
        <f>hidden1!AN75</f>
        <v>0</v>
      </c>
      <c r="D85" s="9">
        <f>hidden1!AO75</f>
        <v>0</v>
      </c>
      <c r="E85" s="9">
        <f>hidden1!AP75</f>
        <v>0</v>
      </c>
      <c r="F85" s="9">
        <f>hidden1!AQ75</f>
        <v>0</v>
      </c>
      <c r="G85" s="9">
        <f>hidden1!AR75</f>
        <v>72842</v>
      </c>
      <c r="H85" s="9">
        <f>hidden1!AS75</f>
        <v>72842</v>
      </c>
      <c r="I85" s="9">
        <f>hidden1!AT75</f>
        <v>0</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149</v>
      </c>
      <c r="G86" s="9">
        <f>hidden1!AR76</f>
        <v>3702209</v>
      </c>
      <c r="H86" s="9">
        <f>hidden1!AS76</f>
        <v>836400</v>
      </c>
      <c r="I86" s="9">
        <f>hidden1!AT76</f>
        <v>2865809</v>
      </c>
      <c r="J86" s="4"/>
      <c r="K86" s="4"/>
    </row>
    <row r="87" spans="1:11" ht="12.75" customHeight="1" x14ac:dyDescent="0.25">
      <c r="A87" s="5" t="str">
        <f>hidden1!A77</f>
        <v xml:space="preserve">    Алтайский край</v>
      </c>
      <c r="B87" s="9">
        <f>hidden1!AM77</f>
        <v>0</v>
      </c>
      <c r="C87" s="9">
        <f>hidden1!AN77</f>
        <v>0</v>
      </c>
      <c r="D87" s="9">
        <f>hidden1!AO77</f>
        <v>0</v>
      </c>
      <c r="E87" s="9">
        <f>hidden1!AP77</f>
        <v>56</v>
      </c>
      <c r="F87" s="9">
        <f>hidden1!AQ77</f>
        <v>26</v>
      </c>
      <c r="G87" s="9">
        <f>hidden1!AR77</f>
        <v>3939972</v>
      </c>
      <c r="H87" s="9">
        <f>hidden1!AS77</f>
        <v>3341313</v>
      </c>
      <c r="I87" s="9">
        <f>hidden1!AT77</f>
        <v>598659</v>
      </c>
      <c r="J87" s="4"/>
      <c r="K87" s="4"/>
    </row>
    <row r="88" spans="1:11" ht="12.75" customHeight="1" x14ac:dyDescent="0.25">
      <c r="A88" s="5" t="str">
        <f>hidden1!A78</f>
        <v xml:space="preserve">    Красноярский край</v>
      </c>
      <c r="B88" s="9">
        <f>hidden1!AM78</f>
        <v>0</v>
      </c>
      <c r="C88" s="9">
        <f>hidden1!AN78</f>
        <v>0</v>
      </c>
      <c r="D88" s="9">
        <f>hidden1!AO78</f>
        <v>0</v>
      </c>
      <c r="E88" s="9">
        <f>hidden1!AP78</f>
        <v>-15</v>
      </c>
      <c r="F88" s="9">
        <f>hidden1!AQ78</f>
        <v>0</v>
      </c>
      <c r="G88" s="9">
        <f>hidden1!AR78</f>
        <v>-12311848</v>
      </c>
      <c r="H88" s="9">
        <f>hidden1!AS78</f>
        <v>-15404570</v>
      </c>
      <c r="I88" s="9">
        <f>hidden1!AT78</f>
        <v>3092722</v>
      </c>
      <c r="J88" s="4"/>
      <c r="K88" s="4"/>
    </row>
    <row r="89" spans="1:11" ht="13.65" customHeight="1" x14ac:dyDescent="0.25">
      <c r="A89" s="5" t="str">
        <f>hidden1!A79</f>
        <v xml:space="preserve">    Иркутская область</v>
      </c>
      <c r="B89" s="9">
        <f>hidden1!AM79</f>
        <v>0</v>
      </c>
      <c r="C89" s="9">
        <f>hidden1!AN79</f>
        <v>0</v>
      </c>
      <c r="D89" s="9">
        <f>hidden1!AO79</f>
        <v>0</v>
      </c>
      <c r="E89" s="9">
        <f>hidden1!AP79</f>
        <v>-536</v>
      </c>
      <c r="F89" s="9">
        <f>hidden1!AQ79</f>
        <v>0</v>
      </c>
      <c r="G89" s="9">
        <f>hidden1!AR79</f>
        <v>2635546</v>
      </c>
      <c r="H89" s="9">
        <f>hidden1!AS79</f>
        <v>158972</v>
      </c>
      <c r="I89" s="9">
        <f>hidden1!AT79</f>
        <v>2476574</v>
      </c>
      <c r="J89" s="4"/>
      <c r="K89" s="4"/>
    </row>
    <row r="90" spans="1:11" ht="12.75" customHeight="1" x14ac:dyDescent="0.25">
      <c r="A90" s="5" t="str">
        <f>hidden1!A80</f>
        <v xml:space="preserve">    Кемеровская область - Кузбасс</v>
      </c>
      <c r="B90" s="9">
        <f>hidden1!AM80</f>
        <v>0</v>
      </c>
      <c r="C90" s="9">
        <f>hidden1!AN80</f>
        <v>0</v>
      </c>
      <c r="D90" s="9">
        <f>hidden1!AO80</f>
        <v>0</v>
      </c>
      <c r="E90" s="9">
        <f>hidden1!AP80</f>
        <v>-528</v>
      </c>
      <c r="F90" s="9">
        <f>hidden1!AQ80</f>
        <v>0</v>
      </c>
      <c r="G90" s="9">
        <f>hidden1!AR80</f>
        <v>-19288177</v>
      </c>
      <c r="H90" s="9">
        <f>hidden1!AS80</f>
        <v>-17898663</v>
      </c>
      <c r="I90" s="9">
        <f>hidden1!AT80</f>
        <v>-1389514</v>
      </c>
      <c r="J90" s="4"/>
      <c r="K90" s="4"/>
    </row>
    <row r="91" spans="1:11" ht="12.75" customHeight="1" x14ac:dyDescent="0.25">
      <c r="A91" s="5" t="str">
        <f>hidden1!A81</f>
        <v xml:space="preserve">    Новосибирская область</v>
      </c>
      <c r="B91" s="9">
        <f>hidden1!AM81</f>
        <v>0</v>
      </c>
      <c r="C91" s="9">
        <f>hidden1!AN81</f>
        <v>0</v>
      </c>
      <c r="D91" s="9">
        <f>hidden1!AO81</f>
        <v>0</v>
      </c>
      <c r="E91" s="9">
        <f>hidden1!AP81</f>
        <v>239</v>
      </c>
      <c r="F91" s="9">
        <f>hidden1!AQ81</f>
        <v>68</v>
      </c>
      <c r="G91" s="9">
        <f>hidden1!AR81</f>
        <v>2379373</v>
      </c>
      <c r="H91" s="9">
        <f>hidden1!AS81</f>
        <v>3877496</v>
      </c>
      <c r="I91" s="9">
        <f>hidden1!AT81</f>
        <v>-1498123</v>
      </c>
      <c r="J91" s="4"/>
      <c r="K91" s="4"/>
    </row>
    <row r="92" spans="1:11" ht="12.75" customHeight="1" x14ac:dyDescent="0.25">
      <c r="A92" s="5" t="str">
        <f>hidden1!A82</f>
        <v xml:space="preserve">    Омская область</v>
      </c>
      <c r="B92" s="9">
        <f>hidden1!AM82</f>
        <v>0</v>
      </c>
      <c r="C92" s="9">
        <f>hidden1!AN82</f>
        <v>0</v>
      </c>
      <c r="D92" s="9">
        <f>hidden1!AO82</f>
        <v>0</v>
      </c>
      <c r="E92" s="9">
        <f>hidden1!AP82</f>
        <v>-536</v>
      </c>
      <c r="F92" s="9">
        <f>hidden1!AQ82</f>
        <v>260</v>
      </c>
      <c r="G92" s="9">
        <f>hidden1!AR82</f>
        <v>13636983</v>
      </c>
      <c r="H92" s="9">
        <f>hidden1!AS82</f>
        <v>3194426</v>
      </c>
      <c r="I92" s="9">
        <f>hidden1!AT82</f>
        <v>10442557</v>
      </c>
      <c r="J92" s="4"/>
      <c r="K92" s="4"/>
    </row>
    <row r="93" spans="1:11" ht="12.75" customHeight="1" x14ac:dyDescent="0.25">
      <c r="A93" s="5" t="str">
        <f>hidden1!A83</f>
        <v xml:space="preserve">    Томская область</v>
      </c>
      <c r="B93" s="9">
        <f>hidden1!AM83</f>
        <v>0</v>
      </c>
      <c r="C93" s="9">
        <f>hidden1!AN83</f>
        <v>0</v>
      </c>
      <c r="D93" s="9">
        <f>hidden1!AO83</f>
        <v>0</v>
      </c>
      <c r="E93" s="9">
        <f>hidden1!AP83</f>
        <v>-413</v>
      </c>
      <c r="F93" s="9">
        <f>hidden1!AQ83</f>
        <v>0</v>
      </c>
      <c r="G93" s="9">
        <f>hidden1!AR83</f>
        <v>6276282</v>
      </c>
      <c r="H93" s="9">
        <f>hidden1!AS83</f>
        <v>6200886</v>
      </c>
      <c r="I93" s="9">
        <f>hidden1!AT83</f>
        <v>75396</v>
      </c>
      <c r="J93" s="4"/>
      <c r="K93" s="4"/>
    </row>
    <row r="94" spans="1:11" ht="12.75" customHeight="1" x14ac:dyDescent="0.25">
      <c r="A94" s="5" t="str">
        <f>hidden1!A84</f>
        <v xml:space="preserve">  ДАЛЬНЕВОСТОЧНЫЙ ФЕДЕРАЛЬНЫЙ ОКРУГ</v>
      </c>
      <c r="B94" s="9">
        <f>hidden1!AM84</f>
        <v>0</v>
      </c>
      <c r="C94" s="9">
        <f>hidden1!AN84</f>
        <v>0</v>
      </c>
      <c r="D94" s="9">
        <f>hidden1!AO84</f>
        <v>0</v>
      </c>
      <c r="E94" s="9">
        <f>hidden1!AP84</f>
        <v>-1087</v>
      </c>
      <c r="F94" s="9">
        <f>hidden1!AQ84</f>
        <v>168</v>
      </c>
      <c r="G94" s="9">
        <f>hidden1!AR84</f>
        <v>-52341986</v>
      </c>
      <c r="H94" s="9">
        <f>hidden1!AS84</f>
        <v>-55917085</v>
      </c>
      <c r="I94" s="9">
        <f>hidden1!AT84</f>
        <v>3575099</v>
      </c>
      <c r="J94" s="4"/>
      <c r="K94" s="4"/>
    </row>
    <row r="95" spans="1:11" x14ac:dyDescent="0.25">
      <c r="A95" s="5" t="str">
        <f>hidden1!A85</f>
        <v xml:space="preserve">    Республика Бурятия</v>
      </c>
      <c r="B95" s="9">
        <f>hidden1!AM85</f>
        <v>0</v>
      </c>
      <c r="C95" s="9">
        <f>hidden1!AN85</f>
        <v>0</v>
      </c>
      <c r="D95" s="9">
        <f>hidden1!AO85</f>
        <v>0</v>
      </c>
      <c r="E95" s="9">
        <f>hidden1!AP85</f>
        <v>2</v>
      </c>
      <c r="F95" s="9">
        <f>hidden1!AQ85</f>
        <v>0</v>
      </c>
      <c r="G95" s="9">
        <f>hidden1!AR85</f>
        <v>-3955142</v>
      </c>
      <c r="H95" s="9">
        <f>hidden1!AS85</f>
        <v>-3956309</v>
      </c>
      <c r="I95" s="9">
        <f>hidden1!AT85</f>
        <v>1167</v>
      </c>
      <c r="J95" s="4"/>
      <c r="K95" s="4"/>
    </row>
    <row r="96" spans="1:11" x14ac:dyDescent="0.25">
      <c r="A96" s="5" t="str">
        <f>hidden1!A86</f>
        <v xml:space="preserve">    Республика Саха (Якутия)</v>
      </c>
      <c r="B96" s="9">
        <f>hidden1!AM86</f>
        <v>0</v>
      </c>
      <c r="C96" s="9">
        <f>hidden1!AN86</f>
        <v>0</v>
      </c>
      <c r="D96" s="9">
        <f>hidden1!AO86</f>
        <v>0</v>
      </c>
      <c r="E96" s="9">
        <f>hidden1!AP86</f>
        <v>174</v>
      </c>
      <c r="F96" s="9">
        <f>hidden1!AQ86</f>
        <v>0</v>
      </c>
      <c r="G96" s="9">
        <f>hidden1!AR86</f>
        <v>-11940144</v>
      </c>
      <c r="H96" s="9">
        <f>hidden1!AS86</f>
        <v>-11768979</v>
      </c>
      <c r="I96" s="9">
        <f>hidden1!AT86</f>
        <v>-171165</v>
      </c>
      <c r="J96" s="4"/>
      <c r="K96" s="4"/>
    </row>
    <row r="97" spans="1:11" x14ac:dyDescent="0.25">
      <c r="A97" s="5" t="str">
        <f>hidden1!A87</f>
        <v xml:space="preserve">    Приморский край</v>
      </c>
      <c r="B97" s="9">
        <f>hidden1!AM87</f>
        <v>0</v>
      </c>
      <c r="C97" s="9">
        <f>hidden1!AN87</f>
        <v>0</v>
      </c>
      <c r="D97" s="9">
        <f>hidden1!AO87</f>
        <v>0</v>
      </c>
      <c r="E97" s="9">
        <f>hidden1!AP87</f>
        <v>-48</v>
      </c>
      <c r="F97" s="9">
        <f>hidden1!AQ87</f>
        <v>0</v>
      </c>
      <c r="G97" s="9">
        <f>hidden1!AR87</f>
        <v>-533606</v>
      </c>
      <c r="H97" s="9">
        <f>hidden1!AS87</f>
        <v>-717592</v>
      </c>
      <c r="I97" s="9">
        <f>hidden1!AT87</f>
        <v>183986</v>
      </c>
      <c r="J97" s="4"/>
      <c r="K97" s="4"/>
    </row>
    <row r="98" spans="1:11" x14ac:dyDescent="0.25">
      <c r="A98" s="5" t="str">
        <f>hidden1!A88</f>
        <v xml:space="preserve">    Хабаровский край</v>
      </c>
      <c r="B98" s="9">
        <f>hidden1!AM88</f>
        <v>0</v>
      </c>
      <c r="C98" s="9">
        <f>hidden1!AN88</f>
        <v>0</v>
      </c>
      <c r="D98" s="9">
        <f>hidden1!AO88</f>
        <v>0</v>
      </c>
      <c r="E98" s="9">
        <f>hidden1!AP88</f>
        <v>-2215</v>
      </c>
      <c r="F98" s="9">
        <f>hidden1!AQ88</f>
        <v>0</v>
      </c>
      <c r="G98" s="9">
        <f>hidden1!AR88</f>
        <v>-1125127</v>
      </c>
      <c r="H98" s="9">
        <f>hidden1!AS88</f>
        <v>-4833375</v>
      </c>
      <c r="I98" s="9">
        <f>hidden1!AT88</f>
        <v>3708248</v>
      </c>
      <c r="J98" s="4"/>
      <c r="K98" s="4"/>
    </row>
    <row r="99" spans="1:11" x14ac:dyDescent="0.25">
      <c r="A99" s="5" t="str">
        <f>hidden1!A89</f>
        <v xml:space="preserve">    Амурская область</v>
      </c>
      <c r="B99" s="9">
        <f>hidden1!AM89</f>
        <v>0</v>
      </c>
      <c r="C99" s="9">
        <f>hidden1!AN89</f>
        <v>0</v>
      </c>
      <c r="D99" s="9">
        <f>hidden1!AO89</f>
        <v>0</v>
      </c>
      <c r="E99" s="9">
        <f>hidden1!AP89</f>
        <v>39</v>
      </c>
      <c r="F99" s="9">
        <f>hidden1!AQ89</f>
        <v>168</v>
      </c>
      <c r="G99" s="9">
        <f>hidden1!AR89</f>
        <v>-8290230</v>
      </c>
      <c r="H99" s="9">
        <f>hidden1!AS89</f>
        <v>-8294822</v>
      </c>
      <c r="I99" s="9">
        <f>hidden1!AT89</f>
        <v>4592</v>
      </c>
      <c r="J99" s="4"/>
      <c r="K99" s="4"/>
    </row>
    <row r="100" spans="1:11" x14ac:dyDescent="0.25">
      <c r="A100" s="5" t="str">
        <f>hidden1!A90</f>
        <v xml:space="preserve">    Камчатский край</v>
      </c>
      <c r="B100" s="9">
        <f>hidden1!AM90</f>
        <v>0</v>
      </c>
      <c r="C100" s="9">
        <f>hidden1!AN90</f>
        <v>0</v>
      </c>
      <c r="D100" s="9">
        <f>hidden1!AO90</f>
        <v>0</v>
      </c>
      <c r="E100" s="9">
        <f>hidden1!AP90</f>
        <v>-25</v>
      </c>
      <c r="F100" s="9">
        <f>hidden1!AQ90</f>
        <v>0</v>
      </c>
      <c r="G100" s="9">
        <f>hidden1!AR90</f>
        <v>-3038406</v>
      </c>
      <c r="H100" s="9">
        <f>hidden1!AS90</f>
        <v>-2977354</v>
      </c>
      <c r="I100" s="9">
        <f>hidden1!AT90</f>
        <v>-61052</v>
      </c>
      <c r="J100" s="4"/>
      <c r="K100" s="4"/>
    </row>
    <row r="101" spans="1:11" x14ac:dyDescent="0.25">
      <c r="A101" s="5" t="str">
        <f>hidden1!A91</f>
        <v xml:space="preserve">    Магаданская область</v>
      </c>
      <c r="B101" s="9">
        <f>hidden1!AM91</f>
        <v>0</v>
      </c>
      <c r="C101" s="9">
        <f>hidden1!AN91</f>
        <v>0</v>
      </c>
      <c r="D101" s="9">
        <f>hidden1!AO91</f>
        <v>0</v>
      </c>
      <c r="E101" s="9">
        <f>hidden1!AP91</f>
        <v>89</v>
      </c>
      <c r="F101" s="9">
        <f>hidden1!AQ91</f>
        <v>0</v>
      </c>
      <c r="G101" s="9">
        <f>hidden1!AR91</f>
        <v>-7106194</v>
      </c>
      <c r="H101" s="9">
        <f>hidden1!AS91</f>
        <v>-7104253</v>
      </c>
      <c r="I101" s="9">
        <f>hidden1!AT91</f>
        <v>-1941</v>
      </c>
      <c r="J101" s="4"/>
      <c r="K101" s="4"/>
    </row>
    <row r="102" spans="1:11" x14ac:dyDescent="0.25">
      <c r="A102" s="5" t="str">
        <f>hidden1!A92</f>
        <v xml:space="preserve">    Сахалинская область</v>
      </c>
      <c r="B102" s="9">
        <f>hidden1!AM92</f>
        <v>0</v>
      </c>
      <c r="C102" s="9">
        <f>hidden1!AN92</f>
        <v>0</v>
      </c>
      <c r="D102" s="9">
        <f>hidden1!AO92</f>
        <v>0</v>
      </c>
      <c r="E102" s="9">
        <f>hidden1!AP92</f>
        <v>1165</v>
      </c>
      <c r="F102" s="9">
        <f>hidden1!AQ92</f>
        <v>0</v>
      </c>
      <c r="G102" s="9">
        <f>hidden1!AR92</f>
        <v>-7541900</v>
      </c>
      <c r="H102" s="9">
        <f>hidden1!AS92</f>
        <v>-7463498</v>
      </c>
      <c r="I102" s="9">
        <f>hidden1!AT92</f>
        <v>-78402</v>
      </c>
      <c r="J102" s="4"/>
      <c r="K102" s="4"/>
    </row>
    <row r="103" spans="1:11" x14ac:dyDescent="0.25">
      <c r="A103" s="5" t="str">
        <f>hidden1!A93</f>
        <v xml:space="preserve">    Забайкальский край</v>
      </c>
      <c r="B103" s="9">
        <f>hidden1!AM93</f>
        <v>0</v>
      </c>
      <c r="C103" s="9">
        <f>hidden1!AN93</f>
        <v>0</v>
      </c>
      <c r="D103" s="9">
        <f>hidden1!AO93</f>
        <v>0</v>
      </c>
      <c r="E103" s="9">
        <f>hidden1!AP93</f>
        <v>-68</v>
      </c>
      <c r="F103" s="9">
        <f>hidden1!AQ93</f>
        <v>0</v>
      </c>
      <c r="G103" s="9">
        <f>hidden1!AR93</f>
        <v>-3148898</v>
      </c>
      <c r="H103" s="9">
        <f>hidden1!AS93</f>
        <v>-3147868</v>
      </c>
      <c r="I103" s="9">
        <f>hidden1!AT93</f>
        <v>-1030</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0</v>
      </c>
      <c r="G104" s="9">
        <f>hidden1!AR94</f>
        <v>-383741</v>
      </c>
      <c r="H104" s="9">
        <f>hidden1!AS94</f>
        <v>-384153</v>
      </c>
      <c r="I104" s="9">
        <f>hidden1!AT94</f>
        <v>412</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-200</v>
      </c>
      <c r="F105" s="9">
        <f>hidden1!AQ95</f>
        <v>0</v>
      </c>
      <c r="G105" s="9">
        <f>hidden1!AR95</f>
        <v>-5278598</v>
      </c>
      <c r="H105" s="9">
        <f>hidden1!AS95</f>
        <v>-5268882</v>
      </c>
      <c r="I105" s="9">
        <f>hidden1!AT95</f>
        <v>-9716</v>
      </c>
      <c r="J105" s="4"/>
      <c r="K105" s="4"/>
    </row>
    <row r="106" spans="1:11" x14ac:dyDescent="0.25">
      <c r="A106" s="5" t="str">
        <f>hidden1!A101</f>
        <v xml:space="preserve">  МИ ФНС РОССИИ ПО УПРАВЛЕНИЮ ДОЛГОМ</v>
      </c>
      <c r="B106" s="9">
        <f>hidden1!AM101</f>
        <v>0</v>
      </c>
      <c r="C106" s="9">
        <f>hidden1!AN101</f>
        <v>0</v>
      </c>
      <c r="D106" s="9">
        <f>hidden1!AO101</f>
        <v>0</v>
      </c>
      <c r="E106" s="9">
        <f>hidden1!AP101</f>
        <v>0</v>
      </c>
      <c r="F106" s="9">
        <f>hidden1!AQ101</f>
        <v>0</v>
      </c>
      <c r="G106" s="9">
        <f>hidden1!AR101</f>
        <v>15</v>
      </c>
      <c r="H106" s="9">
        <f>hidden1!AS101</f>
        <v>15</v>
      </c>
      <c r="I106" s="9">
        <f>hidden1!AT101</f>
        <v>0</v>
      </c>
      <c r="J106" s="4"/>
      <c r="K106" s="4"/>
    </row>
    <row r="107" spans="1:11" x14ac:dyDescent="0.25">
      <c r="A107" s="5"/>
      <c r="B107" s="9"/>
      <c r="C107" s="9"/>
      <c r="D107" s="9"/>
      <c r="E107" s="9"/>
      <c r="F107" s="9"/>
      <c r="G107" s="9"/>
      <c r="H107" s="9"/>
      <c r="I107" s="9"/>
      <c r="J107" s="4"/>
      <c r="K107"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марта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1147219</v>
      </c>
      <c r="C11" s="9">
        <f>hidden1!AV1</f>
        <v>747734</v>
      </c>
      <c r="D11" s="9">
        <f>hidden1!AW1</f>
        <v>399485</v>
      </c>
      <c r="E11" s="9">
        <f>hidden1!AX1</f>
        <v>0</v>
      </c>
      <c r="F11" s="9">
        <f>hidden1!AY1</f>
        <v>3730</v>
      </c>
      <c r="G11" s="9">
        <f>hidden1!AZ1</f>
        <v>15198</v>
      </c>
      <c r="H11" s="9">
        <f>hidden1!BA1</f>
        <v>0</v>
      </c>
      <c r="I11" s="9">
        <f>hidden1!BB1</f>
        <v>0</v>
      </c>
      <c r="J11" s="9">
        <f>hidden1!BC1</f>
        <v>14977</v>
      </c>
      <c r="K11" s="9">
        <f>hidden1!BD1</f>
        <v>5957</v>
      </c>
      <c r="L11" s="9">
        <f>hidden1!BE1</f>
        <v>26675</v>
      </c>
      <c r="M11" s="9">
        <f>hidden1!BF1</f>
        <v>58966282</v>
      </c>
      <c r="N11" s="9">
        <f>hidden1!BG1</f>
        <v>43321200</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174601</v>
      </c>
      <c r="C13" s="9">
        <f>hidden1!AV3</f>
        <v>170340</v>
      </c>
      <c r="D13" s="9">
        <f>hidden1!AW3</f>
        <v>4261</v>
      </c>
      <c r="E13" s="9">
        <f>hidden1!AX3</f>
        <v>0</v>
      </c>
      <c r="F13" s="9">
        <f>hidden1!AY3</f>
        <v>0</v>
      </c>
      <c r="G13" s="9">
        <f>hidden1!AZ3</f>
        <v>3618</v>
      </c>
      <c r="H13" s="9">
        <f>hidden1!BA3</f>
        <v>0</v>
      </c>
      <c r="I13" s="9">
        <f>hidden1!BB3</f>
        <v>0</v>
      </c>
      <c r="J13" s="9">
        <f>hidden1!BC3</f>
        <v>23144</v>
      </c>
      <c r="K13" s="9">
        <f>hidden1!BD3</f>
        <v>0</v>
      </c>
      <c r="L13" s="9">
        <f>hidden1!BE3</f>
        <v>0</v>
      </c>
      <c r="M13" s="9">
        <f>hidden1!BF3</f>
        <v>1798329</v>
      </c>
      <c r="N13" s="9">
        <f>hidden1!BG3</f>
        <v>9009351</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0</v>
      </c>
      <c r="G14" s="9">
        <f>hidden1!AZ4</f>
        <v>0</v>
      </c>
      <c r="H14" s="9">
        <f>hidden1!BA4</f>
        <v>0</v>
      </c>
      <c r="I14" s="9">
        <f>hidden1!BB4</f>
        <v>0</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0</v>
      </c>
      <c r="H15" s="9">
        <f>hidden1!BA5</f>
        <v>0</v>
      </c>
      <c r="I15" s="9">
        <f>hidden1!BB5</f>
        <v>0</v>
      </c>
      <c r="J15" s="9">
        <f>hidden1!BC5</f>
        <v>0</v>
      </c>
      <c r="K15" s="9">
        <f>hidden1!BD5</f>
        <v>0</v>
      </c>
      <c r="L15" s="9">
        <f>hidden1!BE5</f>
        <v>0</v>
      </c>
      <c r="M15" s="9">
        <f>hidden1!BF5</f>
        <v>275955</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0</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5396</v>
      </c>
      <c r="C17" s="9">
        <f>hidden1!AV7</f>
        <v>5396</v>
      </c>
      <c r="D17" s="9">
        <f>hidden1!AW7</f>
        <v>0</v>
      </c>
      <c r="E17" s="9">
        <f>hidden1!AX7</f>
        <v>0</v>
      </c>
      <c r="F17" s="9">
        <f>hidden1!AY7</f>
        <v>0</v>
      </c>
      <c r="G17" s="9">
        <f>hidden1!AZ7</f>
        <v>0</v>
      </c>
      <c r="H17" s="9">
        <f>hidden1!BA7</f>
        <v>0</v>
      </c>
      <c r="I17" s="9">
        <f>hidden1!BB7</f>
        <v>0</v>
      </c>
      <c r="J17" s="9">
        <f>hidden1!BC7</f>
        <v>3</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11</v>
      </c>
      <c r="C18" s="9">
        <f>hidden1!AV8</f>
        <v>11</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0</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0</v>
      </c>
      <c r="G19" s="9">
        <f>hidden1!AZ9</f>
        <v>3618</v>
      </c>
      <c r="H19" s="9">
        <f>hidden1!BA9</f>
        <v>0</v>
      </c>
      <c r="I19" s="9">
        <f>hidden1!BB9</f>
        <v>0</v>
      </c>
      <c r="J19" s="9">
        <f>hidden1!BC9</f>
        <v>134</v>
      </c>
      <c r="K19" s="9">
        <f>hidden1!BD9</f>
        <v>0</v>
      </c>
      <c r="L19" s="9">
        <f>hidden1!BE9</f>
        <v>0</v>
      </c>
      <c r="M19" s="9">
        <f>hidden1!BF9</f>
        <v>561091</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0</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2344</v>
      </c>
      <c r="C21" s="9">
        <f>hidden1!AV11</f>
        <v>2344</v>
      </c>
      <c r="D21" s="9">
        <f>hidden1!AW11</f>
        <v>0</v>
      </c>
      <c r="E21" s="9">
        <f>hidden1!AX11</f>
        <v>0</v>
      </c>
      <c r="F21" s="9">
        <f>hidden1!AY11</f>
        <v>0</v>
      </c>
      <c r="G21" s="9">
        <f>hidden1!AZ11</f>
        <v>0</v>
      </c>
      <c r="H21" s="9">
        <f>hidden1!BA11</f>
        <v>0</v>
      </c>
      <c r="I21" s="9">
        <f>hidden1!BB11</f>
        <v>0</v>
      </c>
      <c r="J21" s="9">
        <f>hidden1!BC11</f>
        <v>3538</v>
      </c>
      <c r="K21" s="9">
        <f>hidden1!BD11</f>
        <v>0</v>
      </c>
      <c r="L21" s="9">
        <f>hidden1!BE11</f>
        <v>0</v>
      </c>
      <c r="M21" s="9">
        <f>hidden1!BF11</f>
        <v>327</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0</v>
      </c>
      <c r="G22" s="9">
        <f>hidden1!AZ12</f>
        <v>0</v>
      </c>
      <c r="H22" s="9">
        <f>hidden1!BA12</f>
        <v>0</v>
      </c>
      <c r="I22" s="9">
        <f>hidden1!BB12</f>
        <v>0</v>
      </c>
      <c r="J22" s="9">
        <f>hidden1!BC12</f>
        <v>0</v>
      </c>
      <c r="K22" s="9">
        <f>hidden1!BD12</f>
        <v>0</v>
      </c>
      <c r="L22" s="9">
        <f>hidden1!BE12</f>
        <v>0</v>
      </c>
      <c r="M22" s="9">
        <f>hidden1!BF12</f>
        <v>295087</v>
      </c>
      <c r="N22" s="9">
        <f>hidden1!BG12</f>
        <v>0</v>
      </c>
      <c r="O22" s="9"/>
      <c r="P22" s="4"/>
      <c r="Q22" s="4"/>
    </row>
    <row r="23" spans="1:17" ht="12.75" customHeight="1" x14ac:dyDescent="0.25">
      <c r="A23" s="5" t="str">
        <f>hidden1!A13</f>
        <v xml:space="preserve">    Московская область</v>
      </c>
      <c r="B23" s="9">
        <f>hidden1!AU13</f>
        <v>15717</v>
      </c>
      <c r="C23" s="9">
        <f>hidden1!AV13</f>
        <v>11811</v>
      </c>
      <c r="D23" s="9">
        <f>hidden1!AW13</f>
        <v>3906</v>
      </c>
      <c r="E23" s="9">
        <f>hidden1!AX13</f>
        <v>0</v>
      </c>
      <c r="F23" s="9">
        <f>hidden1!AY13</f>
        <v>0</v>
      </c>
      <c r="G23" s="9">
        <f>hidden1!AZ13</f>
        <v>0</v>
      </c>
      <c r="H23" s="9">
        <f>hidden1!BA13</f>
        <v>0</v>
      </c>
      <c r="I23" s="9">
        <f>hidden1!BB13</f>
        <v>0</v>
      </c>
      <c r="J23" s="9">
        <f>hidden1!BC13</f>
        <v>17164</v>
      </c>
      <c r="K23" s="9">
        <f>hidden1!BD13</f>
        <v>0</v>
      </c>
      <c r="L23" s="9">
        <f>hidden1!BE13</f>
        <v>0</v>
      </c>
      <c r="M23" s="9">
        <f>hidden1!BF13</f>
        <v>64332</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0</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2783771</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0</v>
      </c>
      <c r="H26" s="9">
        <f>hidden1!BA16</f>
        <v>0</v>
      </c>
      <c r="I26" s="9">
        <f>hidden1!BB16</f>
        <v>0</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32594</v>
      </c>
      <c r="C27" s="9">
        <f>hidden1!AV17</f>
        <v>32594</v>
      </c>
      <c r="D27" s="9">
        <f>hidden1!AW17</f>
        <v>0</v>
      </c>
      <c r="E27" s="9">
        <f>hidden1!AX17</f>
        <v>0</v>
      </c>
      <c r="F27" s="9">
        <f>hidden1!AY17</f>
        <v>0</v>
      </c>
      <c r="G27" s="9">
        <f>hidden1!AZ17</f>
        <v>0</v>
      </c>
      <c r="H27" s="9">
        <f>hidden1!BA17</f>
        <v>0</v>
      </c>
      <c r="I27" s="9">
        <f>hidden1!BB17</f>
        <v>0</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0</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124584</v>
      </c>
      <c r="C29" s="9">
        <f>hidden1!AV19</f>
        <v>124229</v>
      </c>
      <c r="D29" s="9">
        <f>hidden1!AW19</f>
        <v>355</v>
      </c>
      <c r="E29" s="9">
        <f>hidden1!AX19</f>
        <v>0</v>
      </c>
      <c r="F29" s="9">
        <f>hidden1!AY19</f>
        <v>0</v>
      </c>
      <c r="G29" s="9">
        <f>hidden1!AZ19</f>
        <v>0</v>
      </c>
      <c r="H29" s="9">
        <f>hidden1!BA19</f>
        <v>0</v>
      </c>
      <c r="I29" s="9">
        <f>hidden1!BB19</f>
        <v>0</v>
      </c>
      <c r="J29" s="9">
        <f>hidden1!BC19</f>
        <v>0</v>
      </c>
      <c r="K29" s="9">
        <f>hidden1!BD19</f>
        <v>0</v>
      </c>
      <c r="L29" s="9">
        <f>hidden1!BE19</f>
        <v>0</v>
      </c>
      <c r="M29" s="9">
        <f>hidden1!BF19</f>
        <v>0</v>
      </c>
      <c r="N29" s="9">
        <f>hidden1!BG19</f>
        <v>0</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0</v>
      </c>
      <c r="J30" s="9">
        <f>hidden1!BC20</f>
        <v>0</v>
      </c>
      <c r="K30" s="9">
        <f>hidden1!BD20</f>
        <v>0</v>
      </c>
      <c r="L30" s="9">
        <f>hidden1!BE20</f>
        <v>0</v>
      </c>
      <c r="M30" s="9">
        <f>hidden1!BF20</f>
        <v>586666</v>
      </c>
      <c r="N30" s="9">
        <f>hidden1!BG20</f>
        <v>2874693</v>
      </c>
      <c r="O30" s="9"/>
      <c r="P30" s="4"/>
      <c r="Q30" s="4"/>
    </row>
    <row r="31" spans="1:17" ht="12.75" customHeight="1" x14ac:dyDescent="0.25">
      <c r="A31" s="5" t="str">
        <f>hidden1!A21</f>
        <v xml:space="preserve">    город Москва</v>
      </c>
      <c r="B31" s="9">
        <f>hidden1!AU21</f>
        <v>-6045</v>
      </c>
      <c r="C31" s="9">
        <f>hidden1!AV21</f>
        <v>-6045</v>
      </c>
      <c r="D31" s="9">
        <f>hidden1!AW21</f>
        <v>0</v>
      </c>
      <c r="E31" s="9">
        <f>hidden1!AX21</f>
        <v>0</v>
      </c>
      <c r="F31" s="9">
        <f>hidden1!AY21</f>
        <v>0</v>
      </c>
      <c r="G31" s="9">
        <f>hidden1!AZ21</f>
        <v>0</v>
      </c>
      <c r="H31" s="9">
        <f>hidden1!BA21</f>
        <v>0</v>
      </c>
      <c r="I31" s="9">
        <f>hidden1!BB21</f>
        <v>0</v>
      </c>
      <c r="J31" s="9">
        <f>hidden1!BC21</f>
        <v>2305</v>
      </c>
      <c r="K31" s="9">
        <f>hidden1!BD21</f>
        <v>0</v>
      </c>
      <c r="L31" s="9">
        <f>hidden1!BE21</f>
        <v>0</v>
      </c>
      <c r="M31" s="9">
        <f>hidden1!BF21</f>
        <v>14871</v>
      </c>
      <c r="N31" s="9">
        <f>hidden1!BG21</f>
        <v>3350887</v>
      </c>
      <c r="O31" s="9"/>
      <c r="P31" s="4"/>
      <c r="Q31" s="4"/>
    </row>
    <row r="32" spans="1:17" ht="12.75" customHeight="1" x14ac:dyDescent="0.25">
      <c r="A32" s="5" t="str">
        <f>hidden1!A22</f>
        <v xml:space="preserve">  СЕВЕРО-ЗАПАДНЫЙ ФЕДЕРАЛЬНЫЙ ОКРУГ</v>
      </c>
      <c r="B32" s="9">
        <f>hidden1!AU22</f>
        <v>-1515</v>
      </c>
      <c r="C32" s="9">
        <f>hidden1!AV22</f>
        <v>8278</v>
      </c>
      <c r="D32" s="9">
        <f>hidden1!AW22</f>
        <v>-9793</v>
      </c>
      <c r="E32" s="9">
        <f>hidden1!AX22</f>
        <v>0</v>
      </c>
      <c r="F32" s="9">
        <f>hidden1!AY22</f>
        <v>0</v>
      </c>
      <c r="G32" s="9">
        <f>hidden1!AZ22</f>
        <v>0</v>
      </c>
      <c r="H32" s="9">
        <f>hidden1!BA22</f>
        <v>0</v>
      </c>
      <c r="I32" s="9">
        <f>hidden1!BB22</f>
        <v>0</v>
      </c>
      <c r="J32" s="9">
        <f>hidden1!BC22</f>
        <v>-10778</v>
      </c>
      <c r="K32" s="9">
        <f>hidden1!BD22</f>
        <v>0</v>
      </c>
      <c r="L32" s="9">
        <f>hidden1!BE22</f>
        <v>0</v>
      </c>
      <c r="M32" s="9">
        <f>hidden1!BF22</f>
        <v>48134733</v>
      </c>
      <c r="N32" s="9">
        <f>hidden1!BG22</f>
        <v>1208696</v>
      </c>
      <c r="O32" s="9"/>
      <c r="P32" s="4"/>
      <c r="Q32" s="4"/>
    </row>
    <row r="33" spans="1:17" ht="12.75" customHeight="1" x14ac:dyDescent="0.25">
      <c r="A33" s="5" t="str">
        <f>hidden1!A23</f>
        <v xml:space="preserve">    Республика Карелия</v>
      </c>
      <c r="B33" s="9">
        <f>hidden1!AU23</f>
        <v>0</v>
      </c>
      <c r="C33" s="9">
        <f>hidden1!AV23</f>
        <v>0</v>
      </c>
      <c r="D33" s="9">
        <f>hidden1!AW23</f>
        <v>0</v>
      </c>
      <c r="E33" s="9">
        <f>hidden1!AX23</f>
        <v>0</v>
      </c>
      <c r="F33" s="9">
        <f>hidden1!AY23</f>
        <v>0</v>
      </c>
      <c r="G33" s="9">
        <f>hidden1!AZ23</f>
        <v>0</v>
      </c>
      <c r="H33" s="9">
        <f>hidden1!BA23</f>
        <v>0</v>
      </c>
      <c r="I33" s="9">
        <f>hidden1!BB23</f>
        <v>0</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0</v>
      </c>
      <c r="J34" s="9">
        <f>hidden1!BC24</f>
        <v>0</v>
      </c>
      <c r="K34" s="9">
        <f>hidden1!BD24</f>
        <v>0</v>
      </c>
      <c r="L34" s="9">
        <f>hidden1!BE24</f>
        <v>0</v>
      </c>
      <c r="M34" s="9">
        <f>hidden1!BF24</f>
        <v>0</v>
      </c>
      <c r="N34" s="9">
        <f>hidden1!BG24</f>
        <v>556781</v>
      </c>
      <c r="O34" s="9"/>
      <c r="P34" s="4"/>
      <c r="Q34" s="4"/>
    </row>
    <row r="35" spans="1:17" ht="12.75" customHeight="1" x14ac:dyDescent="0.25">
      <c r="A35" s="5" t="str">
        <f>hidden1!A25</f>
        <v xml:space="preserve">    Архангельская область</v>
      </c>
      <c r="B35" s="9">
        <f>hidden1!AU25</f>
        <v>0</v>
      </c>
      <c r="C35" s="9">
        <f>hidden1!AV25</f>
        <v>0</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0</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-10465</v>
      </c>
      <c r="C37" s="9">
        <f>hidden1!AV27</f>
        <v>0</v>
      </c>
      <c r="D37" s="9">
        <f>hidden1!AW27</f>
        <v>-10465</v>
      </c>
      <c r="E37" s="9">
        <f>hidden1!AX27</f>
        <v>0</v>
      </c>
      <c r="F37" s="9">
        <f>hidden1!AY27</f>
        <v>0</v>
      </c>
      <c r="G37" s="9">
        <f>hidden1!AZ27</f>
        <v>0</v>
      </c>
      <c r="H37" s="9">
        <f>hidden1!BA27</f>
        <v>0</v>
      </c>
      <c r="I37" s="9">
        <f>hidden1!BB27</f>
        <v>0</v>
      </c>
      <c r="J37" s="9">
        <f>hidden1!BC27</f>
        <v>0</v>
      </c>
      <c r="K37" s="9">
        <f>hidden1!BD27</f>
        <v>0</v>
      </c>
      <c r="L37" s="9">
        <f>hidden1!BE27</f>
        <v>0</v>
      </c>
      <c r="M37" s="9">
        <f>hidden1!BF27</f>
        <v>1380475</v>
      </c>
      <c r="N37" s="9">
        <f>hidden1!BG27</f>
        <v>0</v>
      </c>
      <c r="O37" s="9"/>
      <c r="P37" s="4"/>
      <c r="Q37" s="4"/>
    </row>
    <row r="38" spans="1:17" ht="12.75" customHeight="1" x14ac:dyDescent="0.25">
      <c r="A38" s="5" t="str">
        <f>hidden1!A28</f>
        <v xml:space="preserve">    Ленинградская область</v>
      </c>
      <c r="B38" s="9">
        <f>hidden1!AU28</f>
        <v>8278</v>
      </c>
      <c r="C38" s="9">
        <f>hidden1!AV28</f>
        <v>8278</v>
      </c>
      <c r="D38" s="9">
        <f>hidden1!AW28</f>
        <v>0</v>
      </c>
      <c r="E38" s="9">
        <f>hidden1!AX28</f>
        <v>0</v>
      </c>
      <c r="F38" s="9">
        <f>hidden1!AY28</f>
        <v>0</v>
      </c>
      <c r="G38" s="9">
        <f>hidden1!AZ28</f>
        <v>0</v>
      </c>
      <c r="H38" s="9">
        <f>hidden1!BA28</f>
        <v>0</v>
      </c>
      <c r="I38" s="9">
        <f>hidden1!BB28</f>
        <v>0</v>
      </c>
      <c r="J38" s="9">
        <f>hidden1!BC28</f>
        <v>31</v>
      </c>
      <c r="K38" s="9">
        <f>hidden1!BD28</f>
        <v>0</v>
      </c>
      <c r="L38" s="9">
        <f>hidden1!BE28</f>
        <v>0</v>
      </c>
      <c r="M38" s="9">
        <f>hidden1!BF28</f>
        <v>17084915</v>
      </c>
      <c r="N38" s="9">
        <f>hidden1!BG28</f>
        <v>651915</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-8302</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0</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672</v>
      </c>
      <c r="C42" s="9">
        <f>hidden1!AV32</f>
        <v>0</v>
      </c>
      <c r="D42" s="9">
        <f>hidden1!AW32</f>
        <v>672</v>
      </c>
      <c r="E42" s="9">
        <f>hidden1!AX32</f>
        <v>0</v>
      </c>
      <c r="F42" s="9">
        <f>hidden1!AY32</f>
        <v>0</v>
      </c>
      <c r="G42" s="9">
        <f>hidden1!AZ32</f>
        <v>0</v>
      </c>
      <c r="H42" s="9">
        <f>hidden1!BA32</f>
        <v>0</v>
      </c>
      <c r="I42" s="9">
        <f>hidden1!BB32</f>
        <v>0</v>
      </c>
      <c r="J42" s="9">
        <f>hidden1!BC32</f>
        <v>-2507</v>
      </c>
      <c r="K42" s="9">
        <f>hidden1!BD32</f>
        <v>0</v>
      </c>
      <c r="L42" s="9">
        <f>hidden1!BE32</f>
        <v>0</v>
      </c>
      <c r="M42" s="9">
        <f>hidden1!BF32</f>
        <v>29669343</v>
      </c>
      <c r="N42" s="9">
        <f>hidden1!BG32</f>
        <v>0</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15356</v>
      </c>
      <c r="C44" s="9">
        <f>hidden1!AV34</f>
        <v>15356</v>
      </c>
      <c r="D44" s="9">
        <f>hidden1!AW34</f>
        <v>0</v>
      </c>
      <c r="E44" s="9">
        <f>hidden1!AX34</f>
        <v>0</v>
      </c>
      <c r="F44" s="9">
        <f>hidden1!AY34</f>
        <v>0</v>
      </c>
      <c r="G44" s="9">
        <f>hidden1!AZ34</f>
        <v>377</v>
      </c>
      <c r="H44" s="9">
        <f>hidden1!BA34</f>
        <v>0</v>
      </c>
      <c r="I44" s="9">
        <f>hidden1!BB34</f>
        <v>0</v>
      </c>
      <c r="J44" s="9">
        <f>hidden1!BC34</f>
        <v>0</v>
      </c>
      <c r="K44" s="9">
        <f>hidden1!BD34</f>
        <v>5</v>
      </c>
      <c r="L44" s="9">
        <f>hidden1!BE34</f>
        <v>3128</v>
      </c>
      <c r="M44" s="9">
        <f>hidden1!BF34</f>
        <v>69783</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0</v>
      </c>
      <c r="J45" s="9">
        <f>hidden1!BC35</f>
        <v>0</v>
      </c>
      <c r="K45" s="9">
        <f>hidden1!BD35</f>
        <v>0</v>
      </c>
      <c r="L45" s="9">
        <f>hidden1!BE35</f>
        <v>2772</v>
      </c>
      <c r="M45" s="9">
        <f>hidden1!BF35</f>
        <v>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31</v>
      </c>
      <c r="C47" s="9">
        <f>hidden1!AV37</f>
        <v>31</v>
      </c>
      <c r="D47" s="9">
        <f>hidden1!AW37</f>
        <v>0</v>
      </c>
      <c r="E47" s="9">
        <f>hidden1!AX37</f>
        <v>0</v>
      </c>
      <c r="F47" s="9">
        <f>hidden1!AY37</f>
        <v>0</v>
      </c>
      <c r="G47" s="9">
        <f>hidden1!AZ37</f>
        <v>0</v>
      </c>
      <c r="H47" s="9">
        <f>hidden1!BA37</f>
        <v>0</v>
      </c>
      <c r="I47" s="9">
        <f>hidden1!BB37</f>
        <v>0</v>
      </c>
      <c r="J47" s="9">
        <f>hidden1!BC37</f>
        <v>0</v>
      </c>
      <c r="K47" s="9">
        <f>hidden1!BD37</f>
        <v>5</v>
      </c>
      <c r="L47" s="9">
        <f>hidden1!BE37</f>
        <v>0</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0</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86</v>
      </c>
      <c r="C49" s="9">
        <f>hidden1!AV39</f>
        <v>86</v>
      </c>
      <c r="D49" s="9">
        <f>hidden1!AW39</f>
        <v>0</v>
      </c>
      <c r="E49" s="9">
        <f>hidden1!AX39</f>
        <v>0</v>
      </c>
      <c r="F49" s="9">
        <f>hidden1!AY39</f>
        <v>0</v>
      </c>
      <c r="G49" s="9">
        <f>hidden1!AZ39</f>
        <v>0</v>
      </c>
      <c r="H49" s="9">
        <f>hidden1!BA39</f>
        <v>0</v>
      </c>
      <c r="I49" s="9">
        <f>hidden1!BB39</f>
        <v>0</v>
      </c>
      <c r="J49" s="9">
        <f>hidden1!BC39</f>
        <v>0</v>
      </c>
      <c r="K49" s="9">
        <f>hidden1!BD39</f>
        <v>0</v>
      </c>
      <c r="L49" s="9">
        <f>hidden1!BE39</f>
        <v>0</v>
      </c>
      <c r="M49" s="9">
        <f>hidden1!BF39</f>
        <v>69572</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15239</v>
      </c>
      <c r="C51" s="9">
        <f>hidden1!AV41</f>
        <v>15239</v>
      </c>
      <c r="D51" s="9">
        <f>hidden1!AW41</f>
        <v>0</v>
      </c>
      <c r="E51" s="9">
        <f>hidden1!AX41</f>
        <v>0</v>
      </c>
      <c r="F51" s="9">
        <f>hidden1!AY41</f>
        <v>0</v>
      </c>
      <c r="G51" s="9">
        <f>hidden1!AZ41</f>
        <v>377</v>
      </c>
      <c r="H51" s="9">
        <f>hidden1!BA41</f>
        <v>0</v>
      </c>
      <c r="I51" s="9">
        <f>hidden1!BB41</f>
        <v>0</v>
      </c>
      <c r="J51" s="9">
        <f>hidden1!BC41</f>
        <v>0</v>
      </c>
      <c r="K51" s="9">
        <f>hidden1!BD41</f>
        <v>0</v>
      </c>
      <c r="L51" s="9">
        <f>hidden1!BE41</f>
        <v>356</v>
      </c>
      <c r="M51" s="9">
        <f>hidden1!BF41</f>
        <v>211</v>
      </c>
      <c r="N51" s="9">
        <f>hidden1!BG41</f>
        <v>0</v>
      </c>
      <c r="O51" s="9"/>
      <c r="P51" s="4"/>
      <c r="Q51" s="4"/>
    </row>
    <row r="52" spans="1:17" ht="12.75" customHeight="1" x14ac:dyDescent="0.25">
      <c r="A52" s="5" t="str">
        <f>hidden1!A42</f>
        <v xml:space="preserve">  ЮЖНЫЙ ФЕДЕРАЛЬНЫЙ ОКРУГ</v>
      </c>
      <c r="B52" s="9">
        <f>hidden1!AU42</f>
        <v>9432</v>
      </c>
      <c r="C52" s="9">
        <f>hidden1!AV42</f>
        <v>9432</v>
      </c>
      <c r="D52" s="9">
        <f>hidden1!AW42</f>
        <v>0</v>
      </c>
      <c r="E52" s="9">
        <f>hidden1!AX42</f>
        <v>0</v>
      </c>
      <c r="F52" s="9">
        <f>hidden1!AY42</f>
        <v>3727</v>
      </c>
      <c r="G52" s="9">
        <f>hidden1!AZ42</f>
        <v>4617</v>
      </c>
      <c r="H52" s="9">
        <f>hidden1!BA42</f>
        <v>0</v>
      </c>
      <c r="I52" s="9">
        <f>hidden1!BB42</f>
        <v>0</v>
      </c>
      <c r="J52" s="9">
        <f>hidden1!BC42</f>
        <v>-4</v>
      </c>
      <c r="K52" s="9">
        <f>hidden1!BD42</f>
        <v>5952</v>
      </c>
      <c r="L52" s="9">
        <f>hidden1!BE42</f>
        <v>23547</v>
      </c>
      <c r="M52" s="9">
        <f>hidden1!BF42</f>
        <v>8863520</v>
      </c>
      <c r="N52" s="9">
        <f>hidden1!BG42</f>
        <v>3417811</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0</v>
      </c>
      <c r="J53" s="9">
        <f>hidden1!BC43</f>
        <v>0</v>
      </c>
      <c r="K53" s="9">
        <f>hidden1!BD43</f>
        <v>2196</v>
      </c>
      <c r="L53" s="9">
        <f>hidden1!BE43</f>
        <v>8</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0</v>
      </c>
      <c r="J55" s="9">
        <f>hidden1!BC45</f>
        <v>0</v>
      </c>
      <c r="K55" s="9">
        <f>hidden1!BD45</f>
        <v>22</v>
      </c>
      <c r="L55" s="9">
        <f>hidden1!BE45</f>
        <v>1794</v>
      </c>
      <c r="M55" s="9">
        <f>hidden1!BF45</f>
        <v>202300</v>
      </c>
      <c r="N55" s="9">
        <f>hidden1!BG45</f>
        <v>0</v>
      </c>
      <c r="O55" s="9"/>
      <c r="P55" s="4"/>
      <c r="Q55" s="4"/>
    </row>
    <row r="56" spans="1:17" ht="12.75" customHeight="1" x14ac:dyDescent="0.25">
      <c r="A56" s="5" t="str">
        <f>hidden1!A46</f>
        <v xml:space="preserve">    Краснодарский край</v>
      </c>
      <c r="B56" s="9">
        <f>hidden1!AU46</f>
        <v>10</v>
      </c>
      <c r="C56" s="9">
        <f>hidden1!AV46</f>
        <v>10</v>
      </c>
      <c r="D56" s="9">
        <f>hidden1!AW46</f>
        <v>0</v>
      </c>
      <c r="E56" s="9">
        <f>hidden1!AX46</f>
        <v>0</v>
      </c>
      <c r="F56" s="9">
        <f>hidden1!AY46</f>
        <v>0</v>
      </c>
      <c r="G56" s="9">
        <f>hidden1!AZ46</f>
        <v>608</v>
      </c>
      <c r="H56" s="9">
        <f>hidden1!BA46</f>
        <v>0</v>
      </c>
      <c r="I56" s="9">
        <f>hidden1!BB46</f>
        <v>0</v>
      </c>
      <c r="J56" s="9">
        <f>hidden1!BC46</f>
        <v>0</v>
      </c>
      <c r="K56" s="9">
        <f>hidden1!BD46</f>
        <v>3734</v>
      </c>
      <c r="L56" s="9">
        <f>hidden1!BE46</f>
        <v>20773</v>
      </c>
      <c r="M56" s="9">
        <f>hidden1!BF46</f>
        <v>261</v>
      </c>
      <c r="N56" s="9">
        <f>hidden1!BG46</f>
        <v>27786</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1381429</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2549</v>
      </c>
      <c r="G58" s="9">
        <f>hidden1!AZ48</f>
        <v>2662</v>
      </c>
      <c r="H58" s="9">
        <f>hidden1!BA48</f>
        <v>0</v>
      </c>
      <c r="I58" s="9">
        <f>hidden1!BB48</f>
        <v>0</v>
      </c>
      <c r="J58" s="9">
        <f>hidden1!BC48</f>
        <v>0</v>
      </c>
      <c r="K58" s="9">
        <f>hidden1!BD48</f>
        <v>0</v>
      </c>
      <c r="L58" s="9">
        <f>hidden1!BE48</f>
        <v>0</v>
      </c>
      <c r="M58" s="9">
        <f>hidden1!BF48</f>
        <v>5140479</v>
      </c>
      <c r="N58" s="9">
        <f>hidden1!BG48</f>
        <v>2008566</v>
      </c>
      <c r="O58" s="9"/>
      <c r="P58" s="4"/>
      <c r="Q58" s="4"/>
    </row>
    <row r="59" spans="1:17" ht="12.75" customHeight="1" x14ac:dyDescent="0.25">
      <c r="A59" s="5" t="str">
        <f>hidden1!A49</f>
        <v xml:space="preserve">    Ростовская область</v>
      </c>
      <c r="B59" s="9">
        <f>hidden1!AU49</f>
        <v>9422</v>
      </c>
      <c r="C59" s="9">
        <f>hidden1!AV49</f>
        <v>9422</v>
      </c>
      <c r="D59" s="9">
        <f>hidden1!AW49</f>
        <v>0</v>
      </c>
      <c r="E59" s="9">
        <f>hidden1!AX49</f>
        <v>0</v>
      </c>
      <c r="F59" s="9">
        <f>hidden1!AY49</f>
        <v>1178</v>
      </c>
      <c r="G59" s="9">
        <f>hidden1!AZ49</f>
        <v>1347</v>
      </c>
      <c r="H59" s="9">
        <f>hidden1!BA49</f>
        <v>0</v>
      </c>
      <c r="I59" s="9">
        <f>hidden1!BB49</f>
        <v>0</v>
      </c>
      <c r="J59" s="9">
        <f>hidden1!BC49</f>
        <v>-4</v>
      </c>
      <c r="K59" s="9">
        <f>hidden1!BD49</f>
        <v>0</v>
      </c>
      <c r="L59" s="9">
        <f>hidden1!BE49</f>
        <v>753</v>
      </c>
      <c r="M59" s="9">
        <f>hidden1!BF49</f>
        <v>3520480</v>
      </c>
      <c r="N59" s="9">
        <f>hidden1!BG49</f>
        <v>30</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0</v>
      </c>
      <c r="L60" s="9">
        <f>hidden1!BE50</f>
        <v>219</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898241</v>
      </c>
      <c r="C61" s="9">
        <f>hidden1!AV51</f>
        <v>487388</v>
      </c>
      <c r="D61" s="9">
        <f>hidden1!AW51</f>
        <v>410853</v>
      </c>
      <c r="E61" s="9">
        <f>hidden1!AX51</f>
        <v>0</v>
      </c>
      <c r="F61" s="9">
        <f>hidden1!AY51</f>
        <v>0</v>
      </c>
      <c r="G61" s="9">
        <f>hidden1!AZ51</f>
        <v>2128</v>
      </c>
      <c r="H61" s="9">
        <f>hidden1!BA51</f>
        <v>0</v>
      </c>
      <c r="I61" s="9">
        <f>hidden1!BB51</f>
        <v>0</v>
      </c>
      <c r="J61" s="9">
        <f>hidden1!BC51</f>
        <v>0</v>
      </c>
      <c r="K61" s="9">
        <f>hidden1!BD51</f>
        <v>0</v>
      </c>
      <c r="L61" s="9">
        <f>hidden1!BE51</f>
        <v>0</v>
      </c>
      <c r="M61" s="9">
        <f>hidden1!BF51</f>
        <v>84046</v>
      </c>
      <c r="N61" s="9">
        <f>hidden1!BG51</f>
        <v>18409399</v>
      </c>
      <c r="O61" s="9"/>
      <c r="P61" s="4"/>
      <c r="Q61" s="4"/>
    </row>
    <row r="62" spans="1:17" ht="13.65" customHeight="1" x14ac:dyDescent="0.25">
      <c r="A62" s="5" t="str">
        <f>hidden1!A52</f>
        <v xml:space="preserve">    Республика Башкортостан</v>
      </c>
      <c r="B62" s="9">
        <f>hidden1!AU52</f>
        <v>22804</v>
      </c>
      <c r="C62" s="9">
        <f>hidden1!AV52</f>
        <v>22804</v>
      </c>
      <c r="D62" s="9">
        <f>hidden1!AW52</f>
        <v>0</v>
      </c>
      <c r="E62" s="9">
        <f>hidden1!AX52</f>
        <v>0</v>
      </c>
      <c r="F62" s="9">
        <f>hidden1!AY52</f>
        <v>0</v>
      </c>
      <c r="G62" s="9">
        <f>hidden1!AZ52</f>
        <v>0</v>
      </c>
      <c r="H62" s="9">
        <f>hidden1!BA52</f>
        <v>0</v>
      </c>
      <c r="I62" s="9">
        <f>hidden1!BB52</f>
        <v>0</v>
      </c>
      <c r="J62" s="9">
        <f>hidden1!BC52</f>
        <v>0</v>
      </c>
      <c r="K62" s="9">
        <f>hidden1!BD52</f>
        <v>0</v>
      </c>
      <c r="L62" s="9">
        <f>hidden1!BE52</f>
        <v>0</v>
      </c>
      <c r="M62" s="9">
        <f>hidden1!BF52</f>
        <v>782</v>
      </c>
      <c r="N62" s="9">
        <f>hidden1!BG52</f>
        <v>3725221</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373</v>
      </c>
      <c r="C64" s="9">
        <f>hidden1!AV54</f>
        <v>373</v>
      </c>
      <c r="D64" s="9">
        <f>hidden1!AW54</f>
        <v>0</v>
      </c>
      <c r="E64" s="9">
        <f>hidden1!AX54</f>
        <v>0</v>
      </c>
      <c r="F64" s="9">
        <f>hidden1!AY54</f>
        <v>0</v>
      </c>
      <c r="G64" s="9">
        <f>hidden1!AZ54</f>
        <v>0</v>
      </c>
      <c r="H64" s="9">
        <f>hidden1!BA54</f>
        <v>0</v>
      </c>
      <c r="I64" s="9">
        <f>hidden1!BB54</f>
        <v>0</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359866</v>
      </c>
      <c r="C65" s="9">
        <f>hidden1!AV55</f>
        <v>358643</v>
      </c>
      <c r="D65" s="9">
        <f>hidden1!AW55</f>
        <v>1223</v>
      </c>
      <c r="E65" s="9">
        <f>hidden1!AX55</f>
        <v>0</v>
      </c>
      <c r="F65" s="9">
        <f>hidden1!AY55</f>
        <v>0</v>
      </c>
      <c r="G65" s="9">
        <f>hidden1!AZ55</f>
        <v>0</v>
      </c>
      <c r="H65" s="9">
        <f>hidden1!BA55</f>
        <v>0</v>
      </c>
      <c r="I65" s="9">
        <f>hidden1!BB55</f>
        <v>0</v>
      </c>
      <c r="J65" s="9">
        <f>hidden1!BC55</f>
        <v>0</v>
      </c>
      <c r="K65" s="9">
        <f>hidden1!BD55</f>
        <v>0</v>
      </c>
      <c r="L65" s="9">
        <f>hidden1!BE55</f>
        <v>0</v>
      </c>
      <c r="M65" s="9">
        <f>hidden1!BF55</f>
        <v>25926</v>
      </c>
      <c r="N65" s="9">
        <f>hidden1!BG55</f>
        <v>3404180</v>
      </c>
      <c r="O65" s="9"/>
      <c r="P65" s="4"/>
      <c r="Q65" s="4"/>
    </row>
    <row r="66" spans="1:17" ht="12.75" customHeight="1" x14ac:dyDescent="0.25">
      <c r="A66" s="5" t="str">
        <f>hidden1!A56</f>
        <v xml:space="preserve">    Удмуртская Республика</v>
      </c>
      <c r="B66" s="9">
        <f>hidden1!AU56</f>
        <v>4293</v>
      </c>
      <c r="C66" s="9">
        <f>hidden1!AV56</f>
        <v>4293</v>
      </c>
      <c r="D66" s="9">
        <f>hidden1!AW56</f>
        <v>0</v>
      </c>
      <c r="E66" s="9">
        <f>hidden1!AX56</f>
        <v>0</v>
      </c>
      <c r="F66" s="9">
        <f>hidden1!AY56</f>
        <v>0</v>
      </c>
      <c r="G66" s="9">
        <f>hidden1!AZ56</f>
        <v>0</v>
      </c>
      <c r="H66" s="9">
        <f>hidden1!BA56</f>
        <v>0</v>
      </c>
      <c r="I66" s="9">
        <f>hidden1!BB56</f>
        <v>0</v>
      </c>
      <c r="J66" s="9">
        <f>hidden1!BC56</f>
        <v>0</v>
      </c>
      <c r="K66" s="9">
        <f>hidden1!BD56</f>
        <v>0</v>
      </c>
      <c r="L66" s="9">
        <f>hidden1!BE56</f>
        <v>0</v>
      </c>
      <c r="M66" s="9">
        <f>hidden1!BF56</f>
        <v>277</v>
      </c>
      <c r="N66" s="9">
        <f>hidden1!BG56</f>
        <v>0</v>
      </c>
      <c r="O66" s="9"/>
      <c r="P66" s="4"/>
      <c r="Q66" s="4"/>
    </row>
    <row r="67" spans="1:17" ht="12.75" customHeight="1" x14ac:dyDescent="0.25">
      <c r="A67" s="5" t="str">
        <f>hidden1!A57</f>
        <v xml:space="preserve">    Чувашская Республика</v>
      </c>
      <c r="B67" s="9">
        <f>hidden1!AU57</f>
        <v>71621</v>
      </c>
      <c r="C67" s="9">
        <f>hidden1!AV57</f>
        <v>0</v>
      </c>
      <c r="D67" s="9">
        <f>hidden1!AW57</f>
        <v>71621</v>
      </c>
      <c r="E67" s="9">
        <f>hidden1!AX57</f>
        <v>0</v>
      </c>
      <c r="F67" s="9">
        <f>hidden1!AY57</f>
        <v>0</v>
      </c>
      <c r="G67" s="9">
        <f>hidden1!AZ57</f>
        <v>0</v>
      </c>
      <c r="H67" s="9">
        <f>hidden1!BA57</f>
        <v>0</v>
      </c>
      <c r="I67" s="9">
        <f>hidden1!BB57</f>
        <v>0</v>
      </c>
      <c r="J67" s="9">
        <f>hidden1!BC57</f>
        <v>0</v>
      </c>
      <c r="K67" s="9">
        <f>hidden1!BD57</f>
        <v>0</v>
      </c>
      <c r="L67" s="9">
        <f>hidden1!BE57</f>
        <v>0</v>
      </c>
      <c r="M67" s="9">
        <f>hidden1!BF57</f>
        <v>6</v>
      </c>
      <c r="N67" s="9">
        <f>hidden1!BG57</f>
        <v>0</v>
      </c>
      <c r="O67" s="9"/>
      <c r="P67" s="4"/>
      <c r="Q67" s="4"/>
    </row>
    <row r="68" spans="1:17" ht="12.75" customHeight="1" x14ac:dyDescent="0.25">
      <c r="A68" s="5" t="str">
        <f>hidden1!A58</f>
        <v xml:space="preserve">    Кировская область</v>
      </c>
      <c r="B68" s="9">
        <f>hidden1!AU58</f>
        <v>358591</v>
      </c>
      <c r="C68" s="9">
        <f>hidden1!AV58</f>
        <v>79227</v>
      </c>
      <c r="D68" s="9">
        <f>hidden1!AW58</f>
        <v>279364</v>
      </c>
      <c r="E68" s="9">
        <f>hidden1!AX58</f>
        <v>0</v>
      </c>
      <c r="F68" s="9">
        <f>hidden1!AY58</f>
        <v>0</v>
      </c>
      <c r="G68" s="9">
        <f>hidden1!AZ58</f>
        <v>0</v>
      </c>
      <c r="H68" s="9">
        <f>hidden1!BA58</f>
        <v>0</v>
      </c>
      <c r="I68" s="9">
        <f>hidden1!BB58</f>
        <v>0</v>
      </c>
      <c r="J68" s="9">
        <f>hidden1!BC58</f>
        <v>0</v>
      </c>
      <c r="K68" s="9">
        <f>hidden1!BD58</f>
        <v>0</v>
      </c>
      <c r="L68" s="9">
        <f>hidden1!BE58</f>
        <v>0</v>
      </c>
      <c r="M68" s="9">
        <f>hidden1!BF58</f>
        <v>0</v>
      </c>
      <c r="N68" s="9">
        <f>hidden1!BG58</f>
        <v>6</v>
      </c>
      <c r="O68" s="9"/>
      <c r="P68" s="4"/>
      <c r="Q68" s="4"/>
    </row>
    <row r="69" spans="1:17" ht="12.75" customHeight="1" x14ac:dyDescent="0.25">
      <c r="A69" s="5" t="str">
        <f>hidden1!A59</f>
        <v xml:space="preserve">    Нижегородская область</v>
      </c>
      <c r="B69" s="9">
        <f>hidden1!AU59</f>
        <v>584</v>
      </c>
      <c r="C69" s="9">
        <f>hidden1!AV59</f>
        <v>334</v>
      </c>
      <c r="D69" s="9">
        <f>hidden1!AW59</f>
        <v>250</v>
      </c>
      <c r="E69" s="9">
        <f>hidden1!AX59</f>
        <v>0</v>
      </c>
      <c r="F69" s="9">
        <f>hidden1!AY59</f>
        <v>0</v>
      </c>
      <c r="G69" s="9">
        <f>hidden1!AZ59</f>
        <v>0</v>
      </c>
      <c r="H69" s="9">
        <f>hidden1!BA59</f>
        <v>0</v>
      </c>
      <c r="I69" s="9">
        <f>hidden1!BB59</f>
        <v>0</v>
      </c>
      <c r="J69" s="9">
        <f>hidden1!BC59</f>
        <v>0</v>
      </c>
      <c r="K69" s="9">
        <f>hidden1!BD59</f>
        <v>0</v>
      </c>
      <c r="L69" s="9">
        <f>hidden1!BE59</f>
        <v>0</v>
      </c>
      <c r="M69" s="9">
        <f>hidden1!BF59</f>
        <v>56478</v>
      </c>
      <c r="N69" s="9">
        <f>hidden1!BG59</f>
        <v>4514655</v>
      </c>
      <c r="O69" s="9"/>
      <c r="P69" s="4"/>
      <c r="Q69" s="4"/>
    </row>
    <row r="70" spans="1:17" ht="12.75" customHeight="1" x14ac:dyDescent="0.25">
      <c r="A70" s="5" t="str">
        <f>hidden1!A60</f>
        <v xml:space="preserve">    Оренбургская область</v>
      </c>
      <c r="B70" s="9">
        <f>hidden1!AU60</f>
        <v>16295</v>
      </c>
      <c r="C70" s="9">
        <f>hidden1!AV60</f>
        <v>16295</v>
      </c>
      <c r="D70" s="9">
        <f>hidden1!AW60</f>
        <v>0</v>
      </c>
      <c r="E70" s="9">
        <f>hidden1!AX60</f>
        <v>0</v>
      </c>
      <c r="F70" s="9">
        <f>hidden1!AY60</f>
        <v>0</v>
      </c>
      <c r="G70" s="9">
        <f>hidden1!AZ60</f>
        <v>0</v>
      </c>
      <c r="H70" s="9">
        <f>hidden1!BA60</f>
        <v>0</v>
      </c>
      <c r="I70" s="9">
        <f>hidden1!BB60</f>
        <v>0</v>
      </c>
      <c r="J70" s="9">
        <f>hidden1!BC60</f>
        <v>0</v>
      </c>
      <c r="K70" s="9">
        <f>hidden1!BD60</f>
        <v>0</v>
      </c>
      <c r="L70" s="9">
        <f>hidden1!BE60</f>
        <v>0</v>
      </c>
      <c r="M70" s="9">
        <f>hidden1!BF60</f>
        <v>0</v>
      </c>
      <c r="N70" s="9">
        <f>hidden1!BG60</f>
        <v>91355</v>
      </c>
      <c r="O70" s="9"/>
      <c r="P70" s="4"/>
      <c r="Q70" s="4"/>
    </row>
    <row r="71" spans="1:17" ht="12.75" customHeight="1" x14ac:dyDescent="0.25">
      <c r="A71" s="5" t="str">
        <f>hidden1!A61</f>
        <v xml:space="preserve">    Пензенская область</v>
      </c>
      <c r="B71" s="9">
        <f>hidden1!AU61</f>
        <v>5373</v>
      </c>
      <c r="C71" s="9">
        <f>hidden1!AV61</f>
        <v>5373</v>
      </c>
      <c r="D71" s="9">
        <f>hidden1!AW61</f>
        <v>0</v>
      </c>
      <c r="E71" s="9">
        <f>hidden1!AX61</f>
        <v>0</v>
      </c>
      <c r="F71" s="9">
        <f>hidden1!AY61</f>
        <v>0</v>
      </c>
      <c r="G71" s="9">
        <f>hidden1!AZ61</f>
        <v>0</v>
      </c>
      <c r="H71" s="9">
        <f>hidden1!BA61</f>
        <v>0</v>
      </c>
      <c r="I71" s="9">
        <f>hidden1!BB61</f>
        <v>0</v>
      </c>
      <c r="J71" s="9">
        <f>hidden1!BC61</f>
        <v>0</v>
      </c>
      <c r="K71" s="9">
        <f>hidden1!BD61</f>
        <v>0</v>
      </c>
      <c r="L71" s="9">
        <f>hidden1!BE61</f>
        <v>0</v>
      </c>
      <c r="M71" s="9">
        <f>hidden1!BF61</f>
        <v>108</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0</v>
      </c>
      <c r="J72" s="9">
        <f>hidden1!BC62</f>
        <v>0</v>
      </c>
      <c r="K72" s="9">
        <f>hidden1!BD62</f>
        <v>0</v>
      </c>
      <c r="L72" s="9">
        <f>hidden1!BE62</f>
        <v>0</v>
      </c>
      <c r="M72" s="9">
        <f>hidden1!BF62</f>
        <v>281</v>
      </c>
      <c r="N72" s="9">
        <f>hidden1!BG62</f>
        <v>1943185</v>
      </c>
      <c r="O72" s="9"/>
      <c r="P72" s="4"/>
      <c r="Q72" s="4"/>
    </row>
    <row r="73" spans="1:17" ht="12.75" customHeight="1" x14ac:dyDescent="0.25">
      <c r="A73" s="5" t="str">
        <f>hidden1!A63</f>
        <v xml:space="preserve">    Самарская область</v>
      </c>
      <c r="B73" s="9">
        <f>hidden1!AU63</f>
        <v>58441</v>
      </c>
      <c r="C73" s="9">
        <f>hidden1!AV63</f>
        <v>46</v>
      </c>
      <c r="D73" s="9">
        <f>hidden1!AW63</f>
        <v>58395</v>
      </c>
      <c r="E73" s="9">
        <f>hidden1!AX63</f>
        <v>0</v>
      </c>
      <c r="F73" s="9">
        <f>hidden1!AY63</f>
        <v>0</v>
      </c>
      <c r="G73" s="9">
        <f>hidden1!AZ63</f>
        <v>0</v>
      </c>
      <c r="H73" s="9">
        <f>hidden1!BA63</f>
        <v>0</v>
      </c>
      <c r="I73" s="9">
        <f>hidden1!BB63</f>
        <v>0</v>
      </c>
      <c r="J73" s="9">
        <f>hidden1!BC63</f>
        <v>0</v>
      </c>
      <c r="K73" s="9">
        <f>hidden1!BD63</f>
        <v>0</v>
      </c>
      <c r="L73" s="9">
        <f>hidden1!BE63</f>
        <v>0</v>
      </c>
      <c r="M73" s="9">
        <f>hidden1!BF63</f>
        <v>188</v>
      </c>
      <c r="N73" s="9">
        <f>hidden1!BG63</f>
        <v>3381672</v>
      </c>
      <c r="O73" s="9"/>
      <c r="P73" s="4"/>
      <c r="Q73" s="4"/>
    </row>
    <row r="74" spans="1:17" ht="12.75" customHeight="1" x14ac:dyDescent="0.25">
      <c r="A74" s="5" t="str">
        <f>hidden1!A64</f>
        <v xml:space="preserve">    Саратовская область</v>
      </c>
      <c r="B74" s="9">
        <f>hidden1!AU64</f>
        <v>0</v>
      </c>
      <c r="C74" s="9">
        <f>hidden1!AV64</f>
        <v>0</v>
      </c>
      <c r="D74" s="9">
        <f>hidden1!AW64</f>
        <v>0</v>
      </c>
      <c r="E74" s="9">
        <f>hidden1!AX64</f>
        <v>0</v>
      </c>
      <c r="F74" s="9">
        <f>hidden1!AY64</f>
        <v>0</v>
      </c>
      <c r="G74" s="9">
        <f>hidden1!AZ64</f>
        <v>2128</v>
      </c>
      <c r="H74" s="9">
        <f>hidden1!BA64</f>
        <v>0</v>
      </c>
      <c r="I74" s="9">
        <f>hidden1!BB64</f>
        <v>0</v>
      </c>
      <c r="J74" s="9">
        <f>hidden1!BC64</f>
        <v>0</v>
      </c>
      <c r="K74" s="9">
        <f>hidden1!BD64</f>
        <v>0</v>
      </c>
      <c r="L74" s="9">
        <f>hidden1!BE64</f>
        <v>0</v>
      </c>
      <c r="M74" s="9">
        <f>hidden1!BF64</f>
        <v>0</v>
      </c>
      <c r="N74" s="9">
        <f>hidden1!BG64</f>
        <v>1349125</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0</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44</v>
      </c>
      <c r="C76" s="9">
        <f>hidden1!AV66</f>
        <v>44</v>
      </c>
      <c r="D76" s="9">
        <f>hidden1!AW66</f>
        <v>0</v>
      </c>
      <c r="E76" s="9">
        <f>hidden1!AX66</f>
        <v>0</v>
      </c>
      <c r="F76" s="9">
        <f>hidden1!AY66</f>
        <v>3</v>
      </c>
      <c r="G76" s="9">
        <f>hidden1!AZ66</f>
        <v>4185</v>
      </c>
      <c r="H76" s="9">
        <f>hidden1!BA66</f>
        <v>0</v>
      </c>
      <c r="I76" s="9">
        <f>hidden1!BB66</f>
        <v>0</v>
      </c>
      <c r="J76" s="9">
        <f>hidden1!BC66</f>
        <v>0</v>
      </c>
      <c r="K76" s="9">
        <f>hidden1!BD66</f>
        <v>0</v>
      </c>
      <c r="L76" s="9">
        <f>hidden1!BE66</f>
        <v>0</v>
      </c>
      <c r="M76" s="9">
        <f>hidden1!BF66</f>
        <v>2537</v>
      </c>
      <c r="N76" s="9">
        <f>hidden1!BG66</f>
        <v>2022321</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3</v>
      </c>
      <c r="G78" s="9">
        <f>hidden1!AZ68</f>
        <v>4185</v>
      </c>
      <c r="H78" s="9">
        <f>hidden1!BA68</f>
        <v>0</v>
      </c>
      <c r="I78" s="9">
        <f>hidden1!BB68</f>
        <v>0</v>
      </c>
      <c r="J78" s="9">
        <f>hidden1!BC68</f>
        <v>0</v>
      </c>
      <c r="K78" s="9">
        <f>hidden1!BD68</f>
        <v>0</v>
      </c>
      <c r="L78" s="9">
        <f>hidden1!BE68</f>
        <v>0</v>
      </c>
      <c r="M78" s="9">
        <f>hidden1!BF68</f>
        <v>2537</v>
      </c>
      <c r="N78" s="9">
        <f>hidden1!BG68</f>
        <v>0</v>
      </c>
      <c r="O78" s="9"/>
      <c r="P78" s="4"/>
      <c r="Q78" s="4"/>
    </row>
    <row r="79" spans="1:17" ht="12.75" customHeight="1" x14ac:dyDescent="0.25">
      <c r="A79" s="5" t="str">
        <f>hidden1!A69</f>
        <v xml:space="preserve">    Тюменская область</v>
      </c>
      <c r="B79" s="9">
        <f>hidden1!AU69</f>
        <v>0</v>
      </c>
      <c r="C79" s="9">
        <f>hidden1!AV69</f>
        <v>0</v>
      </c>
      <c r="D79" s="9">
        <f>hidden1!AW69</f>
        <v>0</v>
      </c>
      <c r="E79" s="9">
        <f>hidden1!AX69</f>
        <v>0</v>
      </c>
      <c r="F79" s="9">
        <f>hidden1!AY69</f>
        <v>0</v>
      </c>
      <c r="G79" s="9">
        <f>hidden1!AZ69</f>
        <v>0</v>
      </c>
      <c r="H79" s="9">
        <f>hidden1!BA69</f>
        <v>0</v>
      </c>
      <c r="I79" s="9">
        <f>hidden1!BB69</f>
        <v>0</v>
      </c>
      <c r="J79" s="9">
        <f>hidden1!BC69</f>
        <v>0</v>
      </c>
      <c r="K79" s="9">
        <f>hidden1!BD69</f>
        <v>0</v>
      </c>
      <c r="L79" s="9">
        <f>hidden1!BE69</f>
        <v>0</v>
      </c>
      <c r="M79" s="9">
        <f>hidden1!BF69</f>
        <v>0</v>
      </c>
      <c r="N79" s="9">
        <f>hidden1!BG69</f>
        <v>220804</v>
      </c>
      <c r="O79" s="9"/>
      <c r="P79" s="4"/>
      <c r="Q79" s="4"/>
    </row>
    <row r="80" spans="1:17" ht="12.75" customHeight="1" x14ac:dyDescent="0.25">
      <c r="A80" s="5" t="str">
        <f>hidden1!A70</f>
        <v xml:space="preserve">    Челябинская область</v>
      </c>
      <c r="B80" s="9">
        <f>hidden1!AU70</f>
        <v>44</v>
      </c>
      <c r="C80" s="9">
        <f>hidden1!AV70</f>
        <v>44</v>
      </c>
      <c r="D80" s="9">
        <f>hidden1!AW70</f>
        <v>0</v>
      </c>
      <c r="E80" s="9">
        <f>hidden1!AX70</f>
        <v>0</v>
      </c>
      <c r="F80" s="9">
        <f>hidden1!AY70</f>
        <v>0</v>
      </c>
      <c r="G80" s="9">
        <f>hidden1!AZ70</f>
        <v>0</v>
      </c>
      <c r="H80" s="9">
        <f>hidden1!BA70</f>
        <v>0</v>
      </c>
      <c r="I80" s="9">
        <f>hidden1!BB70</f>
        <v>0</v>
      </c>
      <c r="J80" s="9">
        <f>hidden1!BC70</f>
        <v>0</v>
      </c>
      <c r="K80" s="9">
        <f>hidden1!BD70</f>
        <v>0</v>
      </c>
      <c r="L80" s="9">
        <f>hidden1!BE70</f>
        <v>0</v>
      </c>
      <c r="M80" s="9">
        <f>hidden1!BF70</f>
        <v>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0</v>
      </c>
      <c r="J81" s="9">
        <f>hidden1!BC71</f>
        <v>0</v>
      </c>
      <c r="K81" s="9">
        <f>hidden1!BD71</f>
        <v>0</v>
      </c>
      <c r="L81" s="9">
        <f>hidden1!BE71</f>
        <v>0</v>
      </c>
      <c r="M81" s="9">
        <f>hidden1!BF71</f>
        <v>0</v>
      </c>
      <c r="N81" s="9">
        <f>hidden1!BG71</f>
        <v>1763326</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38191</v>
      </c>
      <c r="O82" s="9"/>
      <c r="P82" s="4"/>
      <c r="Q82" s="4"/>
    </row>
    <row r="83" spans="1:17" ht="12.75" customHeight="1" x14ac:dyDescent="0.25">
      <c r="A83" s="5" t="str">
        <f>hidden1!A73</f>
        <v xml:space="preserve">  СИБИРСКИЙ ФЕДЕРАЛЬНЫЙ ОКРУГ</v>
      </c>
      <c r="B83" s="9">
        <f>hidden1!AU73</f>
        <v>51060</v>
      </c>
      <c r="C83" s="9">
        <f>hidden1!AV73</f>
        <v>56896</v>
      </c>
      <c r="D83" s="9">
        <f>hidden1!AW73</f>
        <v>-5836</v>
      </c>
      <c r="E83" s="9">
        <f>hidden1!AX73</f>
        <v>0</v>
      </c>
      <c r="F83" s="9">
        <f>hidden1!AY73</f>
        <v>0</v>
      </c>
      <c r="G83" s="9">
        <f>hidden1!AZ73</f>
        <v>0</v>
      </c>
      <c r="H83" s="9">
        <f>hidden1!BA73</f>
        <v>0</v>
      </c>
      <c r="I83" s="9">
        <f>hidden1!BB73</f>
        <v>0</v>
      </c>
      <c r="J83" s="9">
        <f>hidden1!BC73</f>
        <v>1759</v>
      </c>
      <c r="K83" s="9">
        <f>hidden1!BD73</f>
        <v>0</v>
      </c>
      <c r="L83" s="9">
        <f>hidden1!BE73</f>
        <v>0</v>
      </c>
      <c r="M83" s="9">
        <f>hidden1!BF73</f>
        <v>13334</v>
      </c>
      <c r="N83" s="9">
        <f>hidden1!BG73</f>
        <v>7636659</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0</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0</v>
      </c>
      <c r="J86" s="9">
        <f>hidden1!BC76</f>
        <v>0</v>
      </c>
      <c r="K86" s="9">
        <f>hidden1!BD76</f>
        <v>0</v>
      </c>
      <c r="L86" s="9">
        <f>hidden1!BE76</f>
        <v>0</v>
      </c>
      <c r="M86" s="9">
        <f>hidden1!BF76</f>
        <v>0</v>
      </c>
      <c r="N86" s="9">
        <f>hidden1!BG76</f>
        <v>0</v>
      </c>
      <c r="O86" s="9"/>
      <c r="P86" s="4"/>
      <c r="Q86" s="4"/>
    </row>
    <row r="87" spans="1:17" ht="12.75" customHeight="1" x14ac:dyDescent="0.25">
      <c r="A87" s="5" t="str">
        <f>hidden1!A77</f>
        <v xml:space="preserve">    Алтайский край</v>
      </c>
      <c r="B87" s="9">
        <f>hidden1!AU77</f>
        <v>1549</v>
      </c>
      <c r="C87" s="9">
        <f>hidden1!AV77</f>
        <v>1549</v>
      </c>
      <c r="D87" s="9">
        <f>hidden1!AW77</f>
        <v>0</v>
      </c>
      <c r="E87" s="9">
        <f>hidden1!AX77</f>
        <v>0</v>
      </c>
      <c r="F87" s="9">
        <f>hidden1!AY77</f>
        <v>0</v>
      </c>
      <c r="G87" s="9">
        <f>hidden1!AZ77</f>
        <v>0</v>
      </c>
      <c r="H87" s="9">
        <f>hidden1!BA77</f>
        <v>0</v>
      </c>
      <c r="I87" s="9">
        <f>hidden1!BB77</f>
        <v>0</v>
      </c>
      <c r="J87" s="9">
        <f>hidden1!BC77</f>
        <v>1759</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-11024</v>
      </c>
      <c r="C88" s="9">
        <f>hidden1!AV78</f>
        <v>-11024</v>
      </c>
      <c r="D88" s="9">
        <f>hidden1!AW78</f>
        <v>0</v>
      </c>
      <c r="E88" s="9">
        <f>hidden1!AX78</f>
        <v>0</v>
      </c>
      <c r="F88" s="9">
        <f>hidden1!AY78</f>
        <v>0</v>
      </c>
      <c r="G88" s="9">
        <f>hidden1!AZ78</f>
        <v>0</v>
      </c>
      <c r="H88" s="9">
        <f>hidden1!BA78</f>
        <v>0</v>
      </c>
      <c r="I88" s="9">
        <f>hidden1!BB78</f>
        <v>0</v>
      </c>
      <c r="J88" s="9">
        <f>hidden1!BC78</f>
        <v>0</v>
      </c>
      <c r="K88" s="9">
        <f>hidden1!BD78</f>
        <v>0</v>
      </c>
      <c r="L88" s="9">
        <f>hidden1!BE78</f>
        <v>0</v>
      </c>
      <c r="M88" s="9">
        <f>hidden1!BF78</f>
        <v>4</v>
      </c>
      <c r="N88" s="9">
        <f>hidden1!BG78</f>
        <v>1318756</v>
      </c>
      <c r="O88" s="9"/>
      <c r="P88" s="4"/>
      <c r="Q88" s="4"/>
    </row>
    <row r="89" spans="1:17" ht="13.65" customHeight="1" x14ac:dyDescent="0.25">
      <c r="A89" s="5" t="str">
        <f>hidden1!A79</f>
        <v xml:space="preserve">    Иркутская область</v>
      </c>
      <c r="B89" s="9">
        <f>hidden1!AU79</f>
        <v>-5530</v>
      </c>
      <c r="C89" s="9">
        <f>hidden1!AV79</f>
        <v>306</v>
      </c>
      <c r="D89" s="9">
        <f>hidden1!AW79</f>
        <v>-5836</v>
      </c>
      <c r="E89" s="9">
        <f>hidden1!AX79</f>
        <v>0</v>
      </c>
      <c r="F89" s="9">
        <f>hidden1!AY79</f>
        <v>0</v>
      </c>
      <c r="G89" s="9">
        <f>hidden1!AZ79</f>
        <v>0</v>
      </c>
      <c r="H89" s="9">
        <f>hidden1!BA79</f>
        <v>0</v>
      </c>
      <c r="I89" s="9">
        <f>hidden1!BB79</f>
        <v>0</v>
      </c>
      <c r="J89" s="9">
        <f>hidden1!BC79</f>
        <v>0</v>
      </c>
      <c r="K89" s="9">
        <f>hidden1!BD79</f>
        <v>0</v>
      </c>
      <c r="L89" s="9">
        <f>hidden1!BE79</f>
        <v>0</v>
      </c>
      <c r="M89" s="9">
        <f>hidden1!BF79</f>
        <v>3118</v>
      </c>
      <c r="N89" s="9">
        <f>hidden1!BG79</f>
        <v>893092</v>
      </c>
      <c r="O89" s="9"/>
      <c r="P89" s="4"/>
      <c r="Q89" s="4"/>
    </row>
    <row r="90" spans="1:17" ht="12.75" customHeight="1" x14ac:dyDescent="0.25">
      <c r="A90" s="5" t="str">
        <f>hidden1!A80</f>
        <v xml:space="preserve">    Кемеровская область - Кузбасс</v>
      </c>
      <c r="B90" s="9">
        <f>hidden1!AU80</f>
        <v>15795</v>
      </c>
      <c r="C90" s="9">
        <f>hidden1!AV80</f>
        <v>15795</v>
      </c>
      <c r="D90" s="9">
        <f>hidden1!AW80</f>
        <v>0</v>
      </c>
      <c r="E90" s="9">
        <f>hidden1!AX80</f>
        <v>0</v>
      </c>
      <c r="F90" s="9">
        <f>hidden1!AY80</f>
        <v>0</v>
      </c>
      <c r="G90" s="9">
        <f>hidden1!AZ80</f>
        <v>0</v>
      </c>
      <c r="H90" s="9">
        <f>hidden1!BA80</f>
        <v>0</v>
      </c>
      <c r="I90" s="9">
        <f>hidden1!BB80</f>
        <v>0</v>
      </c>
      <c r="J90" s="9">
        <f>hidden1!BC80</f>
        <v>0</v>
      </c>
      <c r="K90" s="9">
        <f>hidden1!BD80</f>
        <v>0</v>
      </c>
      <c r="L90" s="9">
        <f>hidden1!BE80</f>
        <v>0</v>
      </c>
      <c r="M90" s="9">
        <f>hidden1!BF80</f>
        <v>14</v>
      </c>
      <c r="N90" s="9">
        <f>hidden1!BG80</f>
        <v>306339</v>
      </c>
      <c r="O90" s="9"/>
      <c r="P90" s="4"/>
      <c r="Q90" s="4"/>
    </row>
    <row r="91" spans="1:17" ht="12.75" customHeight="1" x14ac:dyDescent="0.25">
      <c r="A91" s="5" t="str">
        <f>hidden1!A81</f>
        <v xml:space="preserve">    Новосибирская область</v>
      </c>
      <c r="B91" s="9">
        <f>hidden1!AU81</f>
        <v>50270</v>
      </c>
      <c r="C91" s="9">
        <f>hidden1!AV81</f>
        <v>50270</v>
      </c>
      <c r="D91" s="9">
        <f>hidden1!AW81</f>
        <v>0</v>
      </c>
      <c r="E91" s="9">
        <f>hidden1!AX81</f>
        <v>0</v>
      </c>
      <c r="F91" s="9">
        <f>hidden1!AY81</f>
        <v>0</v>
      </c>
      <c r="G91" s="9">
        <f>hidden1!AZ81</f>
        <v>0</v>
      </c>
      <c r="H91" s="9">
        <f>hidden1!BA81</f>
        <v>0</v>
      </c>
      <c r="I91" s="9">
        <f>hidden1!BB81</f>
        <v>0</v>
      </c>
      <c r="J91" s="9">
        <f>hidden1!BC81</f>
        <v>0</v>
      </c>
      <c r="K91" s="9">
        <f>hidden1!BD81</f>
        <v>0</v>
      </c>
      <c r="L91" s="9">
        <f>hidden1!BE81</f>
        <v>0</v>
      </c>
      <c r="M91" s="9">
        <f>hidden1!BF81</f>
        <v>252</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0</v>
      </c>
      <c r="J92" s="9">
        <f>hidden1!BC82</f>
        <v>0</v>
      </c>
      <c r="K92" s="9">
        <f>hidden1!BD82</f>
        <v>0</v>
      </c>
      <c r="L92" s="9">
        <f>hidden1!BE82</f>
        <v>0</v>
      </c>
      <c r="M92" s="9">
        <f>hidden1!BF82</f>
        <v>9827</v>
      </c>
      <c r="N92" s="9">
        <f>hidden1!BG82</f>
        <v>5074260</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0</v>
      </c>
      <c r="J93" s="9">
        <f>hidden1!BC83</f>
        <v>0</v>
      </c>
      <c r="K93" s="9">
        <f>hidden1!BD83</f>
        <v>0</v>
      </c>
      <c r="L93" s="9">
        <f>hidden1!BE83</f>
        <v>0</v>
      </c>
      <c r="M93" s="9">
        <f>hidden1!BF83</f>
        <v>119</v>
      </c>
      <c r="N93" s="9">
        <f>hidden1!BG83</f>
        <v>44212</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273</v>
      </c>
      <c r="H94" s="9">
        <f>hidden1!BA84</f>
        <v>0</v>
      </c>
      <c r="I94" s="9">
        <f>hidden1!BB84</f>
        <v>0</v>
      </c>
      <c r="J94" s="9">
        <f>hidden1!BC84</f>
        <v>856</v>
      </c>
      <c r="K94" s="9">
        <f>hidden1!BD84</f>
        <v>0</v>
      </c>
      <c r="L94" s="9">
        <f>hidden1!BE84</f>
        <v>0</v>
      </c>
      <c r="M94" s="9">
        <f>hidden1!BF84</f>
        <v>0</v>
      </c>
      <c r="N94" s="9">
        <f>hidden1!BG84</f>
        <v>1616963</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0</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0</v>
      </c>
      <c r="J96" s="9">
        <f>hidden1!BC86</f>
        <v>0</v>
      </c>
      <c r="K96" s="9">
        <f>hidden1!BD86</f>
        <v>0</v>
      </c>
      <c r="L96" s="9">
        <f>hidden1!BE86</f>
        <v>0</v>
      </c>
      <c r="M96" s="9">
        <f>hidden1!BF86</f>
        <v>0</v>
      </c>
      <c r="N96" s="9">
        <f>hidden1!BG86</f>
        <v>8</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4</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273</v>
      </c>
      <c r="H98" s="9">
        <f>hidden1!BA88</f>
        <v>0</v>
      </c>
      <c r="I98" s="9">
        <f>hidden1!BB88</f>
        <v>0</v>
      </c>
      <c r="J98" s="9">
        <f>hidden1!BC88</f>
        <v>0</v>
      </c>
      <c r="K98" s="9">
        <f>hidden1!BD88</f>
        <v>0</v>
      </c>
      <c r="L98" s="9">
        <f>hidden1!BE88</f>
        <v>0</v>
      </c>
      <c r="M98" s="9">
        <f>hidden1!BF88</f>
        <v>0</v>
      </c>
      <c r="N98" s="9">
        <f>hidden1!BG88</f>
        <v>1605680</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856</v>
      </c>
      <c r="K102" s="9">
        <f>hidden1!BD92</f>
        <v>0</v>
      </c>
      <c r="L102" s="9">
        <f>hidden1!BE92</f>
        <v>0</v>
      </c>
      <c r="M102" s="9">
        <f>hidden1!BF92</f>
        <v>0</v>
      </c>
      <c r="N102" s="9">
        <f>hidden1!BG92</f>
        <v>11270</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0</v>
      </c>
      <c r="O105" s="9"/>
      <c r="P105" s="4"/>
      <c r="Q105" s="4"/>
    </row>
    <row r="106" spans="1:17" x14ac:dyDescent="0.25">
      <c r="A106" s="5" t="str">
        <f>hidden1!A101</f>
        <v xml:space="preserve">  МИ ФНС РОССИИ ПО УПРАВЛЕНИЮ ДОЛГОМ</v>
      </c>
      <c r="B106" s="9">
        <f>hidden1!AU101</f>
        <v>0</v>
      </c>
      <c r="C106" s="9">
        <f>hidden1!AV101</f>
        <v>0</v>
      </c>
      <c r="D106" s="9">
        <f>hidden1!AW101</f>
        <v>0</v>
      </c>
      <c r="E106" s="9">
        <f>hidden1!AX101</f>
        <v>0</v>
      </c>
      <c r="F106" s="9">
        <f>hidden1!AY101</f>
        <v>0</v>
      </c>
      <c r="G106" s="9">
        <f>hidden1!AZ101</f>
        <v>0</v>
      </c>
      <c r="H106" s="9">
        <f>hidden1!BA101</f>
        <v>0</v>
      </c>
      <c r="I106" s="9">
        <f>hidden1!BB101</f>
        <v>0</v>
      </c>
      <c r="J106" s="9">
        <f>hidden1!BC101</f>
        <v>0</v>
      </c>
      <c r="K106" s="9">
        <f>hidden1!BD101</f>
        <v>0</v>
      </c>
      <c r="L106" s="9">
        <f>hidden1!BE101</f>
        <v>0</v>
      </c>
      <c r="M106" s="9">
        <f>hidden1!BF101</f>
        <v>0</v>
      </c>
      <c r="N106" s="9">
        <f>hidden1!BG101</f>
        <v>0</v>
      </c>
      <c r="O106" s="9"/>
      <c r="P106" s="4"/>
      <c r="Q106" s="4"/>
    </row>
    <row r="107" spans="1:17" x14ac:dyDescent="0.25">
      <c r="A107" s="5"/>
      <c r="B107" s="9"/>
      <c r="C107" s="9"/>
      <c r="D107" s="9"/>
      <c r="E107" s="9"/>
      <c r="F107" s="9"/>
      <c r="G107" s="9"/>
      <c r="H107" s="9"/>
      <c r="I107" s="9"/>
      <c r="J107" s="9"/>
      <c r="K107" s="9"/>
      <c r="L107" s="9"/>
      <c r="M107" s="9"/>
      <c r="N107" s="9"/>
      <c r="O107" s="9"/>
      <c r="P107" s="4"/>
      <c r="Q107"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марта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-10432033</v>
      </c>
      <c r="C11" s="56">
        <f>hidden1!BI1</f>
        <v>574522</v>
      </c>
      <c r="D11" s="56">
        <f>hidden1!BJ1</f>
        <v>40315080</v>
      </c>
      <c r="E11" s="56">
        <f>hidden1!BK1</f>
        <v>134357</v>
      </c>
      <c r="F11" s="56">
        <f>hidden1!BL1</f>
        <v>851828</v>
      </c>
      <c r="G11" s="56">
        <f>hidden1!BM1</f>
        <v>148259</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-901332</v>
      </c>
      <c r="C13" s="56">
        <f>hidden1!BI3</f>
        <v>538831</v>
      </c>
      <c r="D13" s="56">
        <f>hidden1!BJ3</f>
        <v>6340711</v>
      </c>
      <c r="E13" s="56">
        <f>hidden1!BK3</f>
        <v>11337</v>
      </c>
      <c r="F13" s="56">
        <f>hidden1!BL3</f>
        <v>13826</v>
      </c>
      <c r="G13" s="56">
        <f>hidden1!BM3</f>
        <v>114</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0</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150</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0</v>
      </c>
      <c r="C19" s="56">
        <f>hidden1!BI9</f>
        <v>1590</v>
      </c>
      <c r="D19" s="56">
        <f>hidden1!BJ9</f>
        <v>0</v>
      </c>
      <c r="E19" s="56">
        <f>hidden1!BK9</f>
        <v>10532</v>
      </c>
      <c r="F19" s="56">
        <f>hidden1!BL9</f>
        <v>4736</v>
      </c>
      <c r="G19" s="56">
        <f>hidden1!BM9</f>
        <v>0</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205</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0</v>
      </c>
      <c r="C23" s="56">
        <f>hidden1!BI13</f>
        <v>379530</v>
      </c>
      <c r="D23" s="56">
        <f>hidden1!BJ13</f>
        <v>1066</v>
      </c>
      <c r="E23" s="56">
        <f>hidden1!BK13</f>
        <v>-22698</v>
      </c>
      <c r="F23" s="56">
        <f>hidden1!BL13</f>
        <v>9054</v>
      </c>
      <c r="G23" s="56">
        <f>hidden1!BM13</f>
        <v>101</v>
      </c>
      <c r="H23" s="65"/>
      <c r="I23" s="65"/>
      <c r="J23" s="65"/>
      <c r="K23" s="65"/>
    </row>
    <row r="24" spans="1:11" ht="12.75" customHeight="1" x14ac:dyDescent="0.25">
      <c r="A24" s="55" t="str">
        <f>hidden1!A14</f>
        <v xml:space="preserve">    Орловская область</v>
      </c>
      <c r="B24" s="56">
        <f>hidden1!BH14</f>
        <v>2593</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80761</v>
      </c>
      <c r="C25" s="56">
        <f>hidden1!BI15</f>
        <v>0</v>
      </c>
      <c r="D25" s="56">
        <f>hidden1!BJ15</f>
        <v>2750062</v>
      </c>
      <c r="E25" s="56">
        <f>hidden1!BK15</f>
        <v>9830</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4889</v>
      </c>
      <c r="F28" s="56">
        <f>hidden1!BL18</f>
        <v>36</v>
      </c>
      <c r="G28" s="56">
        <f>hidden1!BM18</f>
        <v>13</v>
      </c>
      <c r="H28" s="65"/>
      <c r="I28" s="65"/>
      <c r="J28" s="65"/>
      <c r="K28" s="65"/>
    </row>
    <row r="29" spans="1:11" ht="12.75" customHeight="1" x14ac:dyDescent="0.25">
      <c r="A29" s="55" t="str">
        <f>hidden1!A19</f>
        <v xml:space="preserve">    Тульская область</v>
      </c>
      <c r="B29" s="56">
        <f>hidden1!BH19</f>
        <v>0</v>
      </c>
      <c r="C29" s="56">
        <f>hidden1!BI19</f>
        <v>150788</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25</v>
      </c>
      <c r="C30" s="56">
        <f>hidden1!BI20</f>
        <v>0</v>
      </c>
      <c r="D30" s="56">
        <f>hidden1!BJ20</f>
        <v>2536195</v>
      </c>
      <c r="E30" s="56">
        <f>hidden1!BK20</f>
        <v>1702</v>
      </c>
      <c r="F30" s="56">
        <f>hidden1!BL20</f>
        <v>0</v>
      </c>
      <c r="G30" s="56">
        <f>hidden1!BM20</f>
        <v>0</v>
      </c>
      <c r="H30" s="65"/>
      <c r="I30" s="65"/>
      <c r="J30" s="65"/>
      <c r="K30" s="65"/>
    </row>
    <row r="31" spans="1:11" ht="13.65" customHeight="1" x14ac:dyDescent="0.25">
      <c r="A31" s="55" t="str">
        <f>hidden1!A21</f>
        <v xml:space="preserve">    город Москва</v>
      </c>
      <c r="B31" s="56">
        <f>hidden1!BH21</f>
        <v>-984861</v>
      </c>
      <c r="C31" s="56">
        <f>hidden1!BI21</f>
        <v>6923</v>
      </c>
      <c r="D31" s="56">
        <f>hidden1!BJ21</f>
        <v>1053388</v>
      </c>
      <c r="E31" s="56">
        <f>hidden1!BK21</f>
        <v>6877</v>
      </c>
      <c r="F31" s="56">
        <f>hidden1!BL21</f>
        <v>0</v>
      </c>
      <c r="G31" s="56">
        <f>hidden1!BM21</f>
        <v>0</v>
      </c>
      <c r="H31" s="65"/>
      <c r="I31" s="65"/>
      <c r="J31" s="65"/>
      <c r="K31" s="65"/>
    </row>
    <row r="32" spans="1:11" ht="12.75" customHeight="1" x14ac:dyDescent="0.25">
      <c r="A32" s="55" t="str">
        <f>hidden1!A22</f>
        <v xml:space="preserve">  СЕВЕРО-ЗАПАДНЫЙ ФЕДЕРАЛЬНЫЙ ОКРУГ</v>
      </c>
      <c r="B32" s="56">
        <f>hidden1!BH22</f>
        <v>0</v>
      </c>
      <c r="C32" s="56">
        <f>hidden1!BI22</f>
        <v>2684</v>
      </c>
      <c r="D32" s="56">
        <f>hidden1!BJ22</f>
        <v>1709346</v>
      </c>
      <c r="E32" s="56">
        <f>hidden1!BK22</f>
        <v>9843</v>
      </c>
      <c r="F32" s="56">
        <f>hidden1!BL22</f>
        <v>290808</v>
      </c>
      <c r="G32" s="56">
        <f>hidden1!BM22</f>
        <v>4469</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0</v>
      </c>
      <c r="C34" s="56">
        <f>hidden1!BI24</f>
        <v>0</v>
      </c>
      <c r="D34" s="56">
        <f>hidden1!BJ24</f>
        <v>718654</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0</v>
      </c>
      <c r="C37" s="56">
        <f>hidden1!BI27</f>
        <v>2582</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90</v>
      </c>
      <c r="D38" s="56">
        <f>hidden1!BJ28</f>
        <v>990692</v>
      </c>
      <c r="E38" s="56">
        <f>hidden1!BK28</f>
        <v>0</v>
      </c>
      <c r="F38" s="56">
        <f>hidden1!BL28</f>
        <v>255696</v>
      </c>
      <c r="G38" s="56">
        <f>hidden1!BM28</f>
        <v>4469</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12</v>
      </c>
      <c r="D42" s="56">
        <f>hidden1!BJ32</f>
        <v>0</v>
      </c>
      <c r="E42" s="56">
        <f>hidden1!BK32</f>
        <v>9843</v>
      </c>
      <c r="F42" s="56">
        <f>hidden1!BL32</f>
        <v>35112</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-1133034</v>
      </c>
      <c r="C44" s="56">
        <f>hidden1!BI34</f>
        <v>0</v>
      </c>
      <c r="D44" s="56">
        <f>hidden1!BJ34</f>
        <v>0</v>
      </c>
      <c r="E44" s="56">
        <f>hidden1!BK34</f>
        <v>31</v>
      </c>
      <c r="F44" s="56">
        <f>hidden1!BL34</f>
        <v>143968</v>
      </c>
      <c r="G44" s="56">
        <f>hidden1!BM34</f>
        <v>35673</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2110</v>
      </c>
      <c r="G45" s="56">
        <f>hidden1!BM35</f>
        <v>25049</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66889</v>
      </c>
      <c r="G47" s="56">
        <f>hidden1!BM37</f>
        <v>604</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29716</v>
      </c>
      <c r="G49" s="56">
        <f>hidden1!BM39</f>
        <v>8395</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-1133034</v>
      </c>
      <c r="C51" s="56">
        <f>hidden1!BI41</f>
        <v>0</v>
      </c>
      <c r="D51" s="56">
        <f>hidden1!BJ41</f>
        <v>0</v>
      </c>
      <c r="E51" s="56">
        <f>hidden1!BK41</f>
        <v>31</v>
      </c>
      <c r="F51" s="56">
        <f>hidden1!BL41</f>
        <v>45253</v>
      </c>
      <c r="G51" s="56">
        <f>hidden1!BM41</f>
        <v>1625</v>
      </c>
      <c r="H51" s="65"/>
      <c r="I51" s="65"/>
      <c r="J51" s="65"/>
      <c r="K51" s="65"/>
    </row>
    <row r="52" spans="1:11" ht="12.75" customHeight="1" x14ac:dyDescent="0.25">
      <c r="A52" s="55" t="str">
        <f>hidden1!A42</f>
        <v xml:space="preserve">  ЮЖНЫЙ ФЕДЕРАЛЬНЫЙ ОКРУГ</v>
      </c>
      <c r="B52" s="56">
        <f>hidden1!BH42</f>
        <v>-60184</v>
      </c>
      <c r="C52" s="56">
        <f>hidden1!BI42</f>
        <v>0</v>
      </c>
      <c r="D52" s="56">
        <f>hidden1!BJ42</f>
        <v>3055776</v>
      </c>
      <c r="E52" s="56">
        <f>hidden1!BK42</f>
        <v>8584</v>
      </c>
      <c r="F52" s="56">
        <f>hidden1!BL42</f>
        <v>184414</v>
      </c>
      <c r="G52" s="56">
        <f>hidden1!BM42</f>
        <v>106408</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411</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21206</v>
      </c>
      <c r="G55" s="56">
        <f>hidden1!BM45</f>
        <v>22506</v>
      </c>
      <c r="H55" s="65"/>
      <c r="I55" s="65"/>
      <c r="J55" s="65"/>
      <c r="K55" s="65"/>
    </row>
    <row r="56" spans="1:11" ht="12.75" customHeight="1" x14ac:dyDescent="0.25">
      <c r="A56" s="55" t="str">
        <f>hidden1!A46</f>
        <v xml:space="preserve">    Краснодарский край</v>
      </c>
      <c r="B56" s="56">
        <f>hidden1!BH46</f>
        <v>7144</v>
      </c>
      <c r="C56" s="56">
        <f>hidden1!BI46</f>
        <v>0</v>
      </c>
      <c r="D56" s="56">
        <f>hidden1!BJ46</f>
        <v>6008</v>
      </c>
      <c r="E56" s="56">
        <f>hidden1!BK46</f>
        <v>0</v>
      </c>
      <c r="F56" s="56">
        <f>hidden1!BL46</f>
        <v>155606</v>
      </c>
      <c r="G56" s="56">
        <f>hidden1!BM46</f>
        <v>71268</v>
      </c>
      <c r="H56" s="65"/>
      <c r="I56" s="65"/>
      <c r="J56" s="65"/>
      <c r="K56" s="65"/>
    </row>
    <row r="57" spans="1:11" ht="12.75" customHeight="1" x14ac:dyDescent="0.25">
      <c r="A57" s="55" t="str">
        <f>hidden1!A47</f>
        <v xml:space="preserve">    Астраханская область</v>
      </c>
      <c r="B57" s="56">
        <f>hidden1!BH47</f>
        <v>-19365</v>
      </c>
      <c r="C57" s="56">
        <f>hidden1!BI47</f>
        <v>0</v>
      </c>
      <c r="D57" s="56">
        <f>hidden1!BJ47</f>
        <v>683748</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-47963</v>
      </c>
      <c r="C58" s="56">
        <f>hidden1!BI48</f>
        <v>0</v>
      </c>
      <c r="D58" s="56">
        <f>hidden1!BJ48</f>
        <v>2366006</v>
      </c>
      <c r="E58" s="56">
        <f>hidden1!BK48</f>
        <v>8584</v>
      </c>
      <c r="F58" s="56">
        <f>hidden1!BL48</f>
        <v>0</v>
      </c>
      <c r="G58" s="56">
        <f>hidden1!BM48</f>
        <v>28</v>
      </c>
      <c r="H58" s="65"/>
      <c r="I58" s="65"/>
      <c r="J58" s="65"/>
      <c r="K58" s="65"/>
    </row>
    <row r="59" spans="1:11" ht="12.75" customHeight="1" x14ac:dyDescent="0.25">
      <c r="A59" s="55" t="str">
        <f>hidden1!A49</f>
        <v xml:space="preserve">    Ростовская область</v>
      </c>
      <c r="B59" s="56">
        <f>hidden1!BH49</f>
        <v>0</v>
      </c>
      <c r="C59" s="56">
        <f>hidden1!BI49</f>
        <v>0</v>
      </c>
      <c r="D59" s="56">
        <f>hidden1!BJ49</f>
        <v>14</v>
      </c>
      <c r="E59" s="56">
        <f>hidden1!BK49</f>
        <v>0</v>
      </c>
      <c r="F59" s="56">
        <f>hidden1!BL49</f>
        <v>1519</v>
      </c>
      <c r="G59" s="56">
        <f>hidden1!BM49</f>
        <v>1756</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5672</v>
      </c>
      <c r="G60" s="56">
        <f>hidden1!BM50</f>
        <v>10850</v>
      </c>
      <c r="H60" s="65"/>
      <c r="I60" s="65"/>
      <c r="J60" s="65"/>
      <c r="K60" s="65"/>
    </row>
    <row r="61" spans="1:11" ht="12.75" customHeight="1" x14ac:dyDescent="0.25">
      <c r="A61" s="55" t="str">
        <f>hidden1!A51</f>
        <v xml:space="preserve">  ПРИВОЛЖСКИЙ ФЕДЕРАЛЬНЫЙ ОКРУГ</v>
      </c>
      <c r="B61" s="56">
        <f>hidden1!BH51</f>
        <v>-6188817</v>
      </c>
      <c r="C61" s="56">
        <f>hidden1!BI51</f>
        <v>32884</v>
      </c>
      <c r="D61" s="56">
        <f>hidden1!BJ51</f>
        <v>19263326</v>
      </c>
      <c r="E61" s="56">
        <f>hidden1!BK51</f>
        <v>56359</v>
      </c>
      <c r="F61" s="56">
        <f>hidden1!BL51</f>
        <v>160851</v>
      </c>
      <c r="G61" s="56">
        <f>hidden1!BM51</f>
        <v>1576</v>
      </c>
      <c r="H61" s="65"/>
      <c r="I61" s="65"/>
      <c r="J61" s="65"/>
      <c r="K61" s="65"/>
    </row>
    <row r="62" spans="1:11" ht="13.65" customHeight="1" x14ac:dyDescent="0.25">
      <c r="A62" s="55" t="str">
        <f>hidden1!A52</f>
        <v xml:space="preserve">    Республика Башкортостан</v>
      </c>
      <c r="B62" s="56">
        <f>hidden1!BH52</f>
        <v>-3085944</v>
      </c>
      <c r="C62" s="56">
        <f>hidden1!BI52</f>
        <v>0</v>
      </c>
      <c r="D62" s="56">
        <f>hidden1!BJ52</f>
        <v>4375665</v>
      </c>
      <c r="E62" s="56">
        <f>hidden1!BK52</f>
        <v>6864</v>
      </c>
      <c r="F62" s="56">
        <f>hidden1!BL52</f>
        <v>34875</v>
      </c>
      <c r="G62" s="56">
        <f>hidden1!BM52</f>
        <v>0</v>
      </c>
      <c r="H62" s="65"/>
      <c r="I62" s="65"/>
      <c r="J62" s="65"/>
      <c r="K62" s="65"/>
    </row>
    <row r="63" spans="1:11" ht="12.75" customHeight="1" x14ac:dyDescent="0.25">
      <c r="A63" s="55" t="str">
        <f>hidden1!A53</f>
        <v xml:space="preserve">    Республика Марий-Эл</v>
      </c>
      <c r="B63" s="56">
        <f>hidden1!BH53</f>
        <v>0</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-2938700</v>
      </c>
      <c r="C65" s="56">
        <f>hidden1!BI55</f>
        <v>3877</v>
      </c>
      <c r="D65" s="56">
        <f>hidden1!BJ55</f>
        <v>6103012</v>
      </c>
      <c r="E65" s="56">
        <f>hidden1!BK55</f>
        <v>2385</v>
      </c>
      <c r="F65" s="56">
        <f>hidden1!BL55</f>
        <v>0</v>
      </c>
      <c r="G65" s="56">
        <f>hidden1!BM55</f>
        <v>0</v>
      </c>
      <c r="H65" s="65"/>
      <c r="I65" s="65"/>
      <c r="J65" s="65"/>
      <c r="K65" s="65"/>
    </row>
    <row r="66" spans="1:11" ht="12.75" customHeight="1" x14ac:dyDescent="0.25">
      <c r="A66" s="55" t="str">
        <f>hidden1!A56</f>
        <v xml:space="preserve">    Удмуртская Республика</v>
      </c>
      <c r="B66" s="56">
        <f>hidden1!BH56</f>
        <v>0</v>
      </c>
      <c r="C66" s="56">
        <f>hidden1!BI56</f>
        <v>0</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1</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15700</v>
      </c>
      <c r="C69" s="56">
        <f>hidden1!BI59</f>
        <v>-11455</v>
      </c>
      <c r="D69" s="56">
        <f>hidden1!BJ59</f>
        <v>2281394</v>
      </c>
      <c r="E69" s="56">
        <f>hidden1!BK59</f>
        <v>5163</v>
      </c>
      <c r="F69" s="56">
        <f>hidden1!BL59</f>
        <v>19090</v>
      </c>
      <c r="G69" s="56">
        <f>hidden1!BM59</f>
        <v>1493</v>
      </c>
      <c r="H69" s="65"/>
      <c r="I69" s="65"/>
      <c r="J69" s="65"/>
      <c r="K69" s="65"/>
    </row>
    <row r="70" spans="1:11" ht="12.75" customHeight="1" x14ac:dyDescent="0.25">
      <c r="A70" s="55" t="str">
        <f>hidden1!A60</f>
        <v xml:space="preserve">    Оренбургская область</v>
      </c>
      <c r="B70" s="56">
        <f>hidden1!BH60</f>
        <v>198</v>
      </c>
      <c r="C70" s="56">
        <f>hidden1!BI60</f>
        <v>0</v>
      </c>
      <c r="D70" s="56">
        <f>hidden1!BJ60</f>
        <v>1010052</v>
      </c>
      <c r="E70" s="56">
        <f>hidden1!BK60</f>
        <v>1</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105627</v>
      </c>
      <c r="G71" s="56">
        <f>hidden1!BM61</f>
        <v>0</v>
      </c>
      <c r="H71" s="65"/>
      <c r="I71" s="65"/>
      <c r="J71" s="65"/>
      <c r="K71" s="65"/>
    </row>
    <row r="72" spans="1:11" ht="12.75" customHeight="1" x14ac:dyDescent="0.25">
      <c r="A72" s="55" t="str">
        <f>hidden1!A62</f>
        <v xml:space="preserve">    Пермский край</v>
      </c>
      <c r="B72" s="56">
        <f>hidden1!BH62</f>
        <v>-273186</v>
      </c>
      <c r="C72" s="56">
        <f>hidden1!BI62</f>
        <v>0</v>
      </c>
      <c r="D72" s="56">
        <f>hidden1!BJ62</f>
        <v>2102184</v>
      </c>
      <c r="E72" s="56">
        <f>hidden1!BK62</f>
        <v>23700</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58912</v>
      </c>
      <c r="C73" s="56">
        <f>hidden1!BI63</f>
        <v>54</v>
      </c>
      <c r="D73" s="56">
        <f>hidden1!BJ63</f>
        <v>2549998</v>
      </c>
      <c r="E73" s="56">
        <f>hidden1!BK63</f>
        <v>18246</v>
      </c>
      <c r="F73" s="56">
        <f>hidden1!BL63</f>
        <v>1259</v>
      </c>
      <c r="G73" s="56">
        <f>hidden1!BM63</f>
        <v>83</v>
      </c>
      <c r="H73" s="65"/>
      <c r="I73" s="65"/>
      <c r="J73" s="65"/>
      <c r="K73" s="65"/>
    </row>
    <row r="74" spans="1:11" ht="12.75" customHeight="1" x14ac:dyDescent="0.25">
      <c r="A74" s="55" t="str">
        <f>hidden1!A64</f>
        <v xml:space="preserve">    Саратовская область</v>
      </c>
      <c r="B74" s="56">
        <f>hidden1!BH64</f>
        <v>34203</v>
      </c>
      <c r="C74" s="56">
        <f>hidden1!BI64</f>
        <v>0</v>
      </c>
      <c r="D74" s="56">
        <f>hidden1!BJ64</f>
        <v>841020</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40408</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-2151640</v>
      </c>
      <c r="C76" s="56">
        <f>hidden1!BI66</f>
        <v>98</v>
      </c>
      <c r="D76" s="56">
        <f>hidden1!BJ66</f>
        <v>1443929</v>
      </c>
      <c r="E76" s="56">
        <f>hidden1!BK66</f>
        <v>6170</v>
      </c>
      <c r="F76" s="56">
        <f>hidden1!BL66</f>
        <v>25497</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-2358543</v>
      </c>
      <c r="C79" s="56">
        <f>hidden1!BI69</f>
        <v>0</v>
      </c>
      <c r="D79" s="56">
        <f>hidden1!BJ69</f>
        <v>420375</v>
      </c>
      <c r="E79" s="56">
        <f>hidden1!BK69</f>
        <v>6170</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98</v>
      </c>
      <c r="D80" s="56">
        <f>hidden1!BJ70</f>
        <v>0</v>
      </c>
      <c r="E80" s="56">
        <f>hidden1!BK70</f>
        <v>0</v>
      </c>
      <c r="F80" s="56">
        <f>hidden1!BL70</f>
        <v>25497</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81974</v>
      </c>
      <c r="C81" s="56">
        <f>hidden1!BI71</f>
        <v>0</v>
      </c>
      <c r="D81" s="56">
        <f>hidden1!BJ71</f>
        <v>980912</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124929</v>
      </c>
      <c r="C82" s="56">
        <f>hidden1!BI72</f>
        <v>0</v>
      </c>
      <c r="D82" s="56">
        <f>hidden1!BJ72</f>
        <v>42642</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1982</v>
      </c>
      <c r="C83" s="56">
        <f>hidden1!BI73</f>
        <v>0</v>
      </c>
      <c r="D83" s="56">
        <f>hidden1!BJ73</f>
        <v>6920310</v>
      </c>
      <c r="E83" s="56">
        <f>hidden1!BK73</f>
        <v>42033</v>
      </c>
      <c r="F83" s="56">
        <f>hidden1!BL73</f>
        <v>32464</v>
      </c>
      <c r="G83" s="56">
        <f>hidden1!BM73</f>
        <v>18</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0</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36</v>
      </c>
      <c r="E87" s="56">
        <f>hidden1!BK77</f>
        <v>0</v>
      </c>
      <c r="F87" s="56">
        <f>hidden1!BL77</f>
        <v>153</v>
      </c>
      <c r="G87" s="56">
        <f>hidden1!BM77</f>
        <v>14</v>
      </c>
      <c r="H87" s="65"/>
      <c r="I87" s="65"/>
      <c r="J87" s="65"/>
      <c r="K87" s="65"/>
    </row>
    <row r="88" spans="1:11" ht="12.75" customHeight="1" x14ac:dyDescent="0.25">
      <c r="A88" s="55" t="str">
        <f>hidden1!A78</f>
        <v xml:space="preserve">    Красноярский край</v>
      </c>
      <c r="B88" s="56">
        <f>hidden1!BH78</f>
        <v>12</v>
      </c>
      <c r="C88" s="56">
        <f>hidden1!BI78</f>
        <v>0</v>
      </c>
      <c r="D88" s="56">
        <f>hidden1!BJ78</f>
        <v>1824494</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0</v>
      </c>
      <c r="C89" s="56">
        <f>hidden1!BI79</f>
        <v>0</v>
      </c>
      <c r="D89" s="56">
        <f>hidden1!BJ79</f>
        <v>1250363</v>
      </c>
      <c r="E89" s="56">
        <f>hidden1!BK79</f>
        <v>11483</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0</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0</v>
      </c>
      <c r="C91" s="56">
        <f>hidden1!BI81</f>
        <v>0</v>
      </c>
      <c r="D91" s="56">
        <f>hidden1!BJ81</f>
        <v>155567</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31</v>
      </c>
      <c r="C92" s="56">
        <f>hidden1!BI82</f>
        <v>0</v>
      </c>
      <c r="D92" s="56">
        <f>hidden1!BJ82</f>
        <v>3685733</v>
      </c>
      <c r="E92" s="56">
        <f>hidden1!BK82</f>
        <v>30550</v>
      </c>
      <c r="F92" s="56">
        <f>hidden1!BL82</f>
        <v>0</v>
      </c>
      <c r="G92" s="56">
        <f>hidden1!BM82</f>
        <v>4</v>
      </c>
      <c r="H92" s="65"/>
      <c r="I92" s="65"/>
      <c r="J92" s="65"/>
      <c r="K92" s="65"/>
    </row>
    <row r="93" spans="1:11" ht="12.75" customHeight="1" x14ac:dyDescent="0.25">
      <c r="A93" s="55" t="str">
        <f>hidden1!A83</f>
        <v xml:space="preserve">    Томская область</v>
      </c>
      <c r="B93" s="56">
        <f>hidden1!BH83</f>
        <v>1939</v>
      </c>
      <c r="C93" s="56">
        <f>hidden1!BI83</f>
        <v>0</v>
      </c>
      <c r="D93" s="56">
        <f>hidden1!BJ83</f>
        <v>4117</v>
      </c>
      <c r="E93" s="56">
        <f>hidden1!BK83</f>
        <v>0</v>
      </c>
      <c r="F93" s="56">
        <f>hidden1!BL83</f>
        <v>32311</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992</v>
      </c>
      <c r="C94" s="56">
        <f>hidden1!BI84</f>
        <v>25</v>
      </c>
      <c r="D94" s="56">
        <f>hidden1!BJ84</f>
        <v>1581682</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3</v>
      </c>
      <c r="C96" s="56">
        <f>hidden1!BI86</f>
        <v>0</v>
      </c>
      <c r="D96" s="56">
        <f>hidden1!BJ86</f>
        <v>36</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25</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989</v>
      </c>
      <c r="C98" s="56">
        <f>hidden1!BI88</f>
        <v>0</v>
      </c>
      <c r="D98" s="56">
        <f>hidden1!BJ88</f>
        <v>1581646</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t="str">
        <f>hidden1!A101</f>
        <v xml:space="preserve">  МИ ФНС РОССИИ ПО УПРАВЛЕНИЮ ДОЛГОМ</v>
      </c>
      <c r="B106" s="56">
        <f>hidden1!BH101</f>
        <v>0</v>
      </c>
      <c r="C106" s="56">
        <f>hidden1!BI101</f>
        <v>0</v>
      </c>
      <c r="D106" s="56">
        <f>hidden1!BJ101</f>
        <v>0</v>
      </c>
      <c r="E106" s="56">
        <f>hidden1!BK101</f>
        <v>0</v>
      </c>
      <c r="F106" s="56">
        <f>hidden1!BL101</f>
        <v>0</v>
      </c>
      <c r="G106" s="56">
        <f>hidden1!BM101</f>
        <v>0</v>
      </c>
      <c r="H106" s="65"/>
      <c r="I106" s="65"/>
      <c r="J106" s="65"/>
      <c r="K106" s="65"/>
    </row>
    <row r="107" spans="1:11" x14ac:dyDescent="0.25">
      <c r="A107" s="55"/>
      <c r="B107" s="56"/>
      <c r="C107" s="56"/>
      <c r="D107" s="56"/>
      <c r="E107" s="56"/>
      <c r="F107" s="56"/>
      <c r="G107" s="56"/>
      <c r="H107" s="65"/>
      <c r="I107" s="65"/>
      <c r="J107" s="65"/>
      <c r="K107"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марта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16228331</v>
      </c>
      <c r="C11" s="69">
        <f>hidden1!BO1</f>
        <v>31953848</v>
      </c>
      <c r="D11" s="69">
        <f>hidden1!BP1</f>
        <v>162093</v>
      </c>
      <c r="E11" s="69">
        <f>hidden1!BQ1</f>
        <v>172947</v>
      </c>
      <c r="F11" s="69">
        <f>hidden1!BR1</f>
        <v>717713</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3863065</v>
      </c>
      <c r="C13" s="69">
        <f>hidden1!BO3</f>
        <v>10313206</v>
      </c>
      <c r="D13" s="69">
        <f>hidden1!BP3</f>
        <v>0</v>
      </c>
      <c r="E13" s="69">
        <f>hidden1!BQ3</f>
        <v>42836</v>
      </c>
      <c r="F13" s="69">
        <f>hidden1!BR3</f>
        <v>562613</v>
      </c>
    </row>
    <row r="14" spans="1:6" ht="12.75" customHeight="1" x14ac:dyDescent="0.25">
      <c r="A14" s="68" t="str">
        <f>hidden1!A4</f>
        <v xml:space="preserve">    Белгородская область</v>
      </c>
      <c r="B14" s="69">
        <f>hidden1!BN4</f>
        <v>19608</v>
      </c>
      <c r="C14" s="69">
        <f>hidden1!BO4</f>
        <v>185709</v>
      </c>
      <c r="D14" s="69">
        <f>hidden1!BP4</f>
        <v>0</v>
      </c>
      <c r="E14" s="69">
        <f>hidden1!BQ4</f>
        <v>9</v>
      </c>
      <c r="F14" s="69">
        <f>hidden1!BR4</f>
        <v>0</v>
      </c>
    </row>
    <row r="15" spans="1:6" ht="12.75" customHeight="1" x14ac:dyDescent="0.25">
      <c r="A15" s="68" t="str">
        <f>hidden1!A5</f>
        <v xml:space="preserve">    Брянская область</v>
      </c>
      <c r="B15" s="69">
        <f>hidden1!BN5</f>
        <v>44860</v>
      </c>
      <c r="C15" s="69">
        <f>hidden1!BO5</f>
        <v>331023</v>
      </c>
      <c r="D15" s="69">
        <f>hidden1!BP5</f>
        <v>0</v>
      </c>
      <c r="E15" s="69">
        <f>hidden1!BQ5</f>
        <v>18445</v>
      </c>
      <c r="F15" s="69">
        <f>hidden1!BR5</f>
        <v>0</v>
      </c>
    </row>
    <row r="16" spans="1:6" ht="12.75" customHeight="1" x14ac:dyDescent="0.25">
      <c r="A16" s="68" t="str">
        <f>hidden1!A6</f>
        <v xml:space="preserve">    Владимирская область</v>
      </c>
      <c r="B16" s="69">
        <f>hidden1!BN6</f>
        <v>24003</v>
      </c>
      <c r="C16" s="69">
        <f>hidden1!BO6</f>
        <v>0</v>
      </c>
      <c r="D16" s="69">
        <f>hidden1!BP6</f>
        <v>0</v>
      </c>
      <c r="E16" s="69">
        <f>hidden1!BQ6</f>
        <v>402</v>
      </c>
      <c r="F16" s="69">
        <f>hidden1!BR6</f>
        <v>0</v>
      </c>
    </row>
    <row r="17" spans="1:6" ht="12.75" customHeight="1" x14ac:dyDescent="0.25">
      <c r="A17" s="68" t="str">
        <f>hidden1!A7</f>
        <v xml:space="preserve">    Воронежская область</v>
      </c>
      <c r="B17" s="69">
        <f>hidden1!BN7</f>
        <v>246995</v>
      </c>
      <c r="C17" s="69">
        <f>hidden1!BO7</f>
        <v>0</v>
      </c>
      <c r="D17" s="69">
        <f>hidden1!BP7</f>
        <v>0</v>
      </c>
      <c r="E17" s="69">
        <f>hidden1!BQ7</f>
        <v>192</v>
      </c>
      <c r="F17" s="69">
        <f>hidden1!BR7</f>
        <v>0</v>
      </c>
    </row>
    <row r="18" spans="1:6" ht="12.75" customHeight="1" x14ac:dyDescent="0.25">
      <c r="A18" s="68" t="str">
        <f>hidden1!A8</f>
        <v xml:space="preserve">    Ивановская область</v>
      </c>
      <c r="B18" s="69">
        <f>hidden1!BN8</f>
        <v>99613</v>
      </c>
      <c r="C18" s="69">
        <f>hidden1!BO8</f>
        <v>92322</v>
      </c>
      <c r="D18" s="69">
        <f>hidden1!BP8</f>
        <v>0</v>
      </c>
      <c r="E18" s="69">
        <f>hidden1!BQ8</f>
        <v>0</v>
      </c>
      <c r="F18" s="69">
        <f>hidden1!BR8</f>
        <v>0</v>
      </c>
    </row>
    <row r="19" spans="1:6" ht="12.75" customHeight="1" x14ac:dyDescent="0.25">
      <c r="A19" s="68" t="str">
        <f>hidden1!A9</f>
        <v xml:space="preserve">    Калужская область</v>
      </c>
      <c r="B19" s="69">
        <f>hidden1!BN9</f>
        <v>513322</v>
      </c>
      <c r="C19" s="69">
        <f>hidden1!BO9</f>
        <v>632766</v>
      </c>
      <c r="D19" s="69">
        <f>hidden1!BP9</f>
        <v>0</v>
      </c>
      <c r="E19" s="69">
        <f>hidden1!BQ9</f>
        <v>9</v>
      </c>
      <c r="F19" s="69">
        <f>hidden1!BR9</f>
        <v>0</v>
      </c>
    </row>
    <row r="20" spans="1:6" ht="12.75" customHeight="1" x14ac:dyDescent="0.25">
      <c r="A20" s="68" t="str">
        <f>hidden1!A10</f>
        <v xml:space="preserve">    Костромская область</v>
      </c>
      <c r="B20" s="69">
        <f>hidden1!BN10</f>
        <v>2425</v>
      </c>
      <c r="C20" s="69">
        <f>hidden1!BO10</f>
        <v>53250</v>
      </c>
      <c r="D20" s="69">
        <f>hidden1!BP10</f>
        <v>0</v>
      </c>
      <c r="E20" s="69">
        <f>hidden1!BQ10</f>
        <v>0</v>
      </c>
      <c r="F20" s="69">
        <f>hidden1!BR10</f>
        <v>0</v>
      </c>
    </row>
    <row r="21" spans="1:6" ht="12.75" customHeight="1" x14ac:dyDescent="0.25">
      <c r="A21" s="68" t="str">
        <f>hidden1!A11</f>
        <v xml:space="preserve">    Курская область</v>
      </c>
      <c r="B21" s="69">
        <f>hidden1!BN11</f>
        <v>19432</v>
      </c>
      <c r="C21" s="69">
        <f>hidden1!BO11</f>
        <v>0</v>
      </c>
      <c r="D21" s="69">
        <f>hidden1!BP11</f>
        <v>0</v>
      </c>
      <c r="E21" s="69">
        <f>hidden1!BQ11</f>
        <v>2059</v>
      </c>
      <c r="F21" s="69">
        <f>hidden1!BR11</f>
        <v>0</v>
      </c>
    </row>
    <row r="22" spans="1:6" ht="12.75" customHeight="1" x14ac:dyDescent="0.25">
      <c r="A22" s="68" t="str">
        <f>hidden1!A12</f>
        <v xml:space="preserve">    Липецкая область</v>
      </c>
      <c r="B22" s="69">
        <f>hidden1!BN12</f>
        <v>177159</v>
      </c>
      <c r="C22" s="69">
        <f>hidden1!BO12</f>
        <v>0</v>
      </c>
      <c r="D22" s="69">
        <f>hidden1!BP12</f>
        <v>0</v>
      </c>
      <c r="E22" s="69">
        <f>hidden1!BQ12</f>
        <v>1740</v>
      </c>
      <c r="F22" s="69">
        <f>hidden1!BR12</f>
        <v>0</v>
      </c>
    </row>
    <row r="23" spans="1:6" ht="15" customHeight="1" x14ac:dyDescent="0.25">
      <c r="A23" s="68" t="str">
        <f>hidden1!A13</f>
        <v xml:space="preserve">    Московская область</v>
      </c>
      <c r="B23" s="69">
        <f>hidden1!BN13</f>
        <v>1134423</v>
      </c>
      <c r="C23" s="69">
        <f>hidden1!BO13</f>
        <v>6347068</v>
      </c>
      <c r="D23" s="69">
        <f>hidden1!BP13</f>
        <v>0</v>
      </c>
      <c r="E23" s="69">
        <f>hidden1!BQ13</f>
        <v>12753</v>
      </c>
      <c r="F23" s="69">
        <f>hidden1!BR13</f>
        <v>463185</v>
      </c>
    </row>
    <row r="24" spans="1:6" ht="12.75" customHeight="1" x14ac:dyDescent="0.25">
      <c r="A24" s="68" t="str">
        <f>hidden1!A14</f>
        <v xml:space="preserve">    Орловская область</v>
      </c>
      <c r="B24" s="69">
        <f>hidden1!BN14</f>
        <v>1904</v>
      </c>
      <c r="C24" s="69">
        <f>hidden1!BO14</f>
        <v>9170</v>
      </c>
      <c r="D24" s="69">
        <f>hidden1!BP14</f>
        <v>0</v>
      </c>
      <c r="E24" s="69">
        <f>hidden1!BQ14</f>
        <v>0</v>
      </c>
      <c r="F24" s="69">
        <f>hidden1!BR14</f>
        <v>0</v>
      </c>
    </row>
    <row r="25" spans="1:6" ht="12.75" customHeight="1" x14ac:dyDescent="0.25">
      <c r="A25" s="68" t="str">
        <f>hidden1!A15</f>
        <v xml:space="preserve">    Рязанская область</v>
      </c>
      <c r="B25" s="69">
        <f>hidden1!BN15</f>
        <v>92739</v>
      </c>
      <c r="C25" s="69">
        <f>hidden1!BO15</f>
        <v>0</v>
      </c>
      <c r="D25" s="69">
        <f>hidden1!BP15</f>
        <v>0</v>
      </c>
      <c r="E25" s="69">
        <f>hidden1!BQ15</f>
        <v>222</v>
      </c>
      <c r="F25" s="69">
        <f>hidden1!BR15</f>
        <v>0</v>
      </c>
    </row>
    <row r="26" spans="1:6" ht="12.75" customHeight="1" x14ac:dyDescent="0.25">
      <c r="A26" s="68" t="str">
        <f>hidden1!A16</f>
        <v xml:space="preserve">    Смоленская область</v>
      </c>
      <c r="B26" s="69">
        <f>hidden1!BN16</f>
        <v>50715</v>
      </c>
      <c r="C26" s="69">
        <f>hidden1!BO16</f>
        <v>0</v>
      </c>
      <c r="D26" s="69">
        <f>hidden1!BP16</f>
        <v>0</v>
      </c>
      <c r="E26" s="69">
        <f>hidden1!BQ16</f>
        <v>247</v>
      </c>
      <c r="F26" s="69">
        <f>hidden1!BR16</f>
        <v>0</v>
      </c>
    </row>
    <row r="27" spans="1:6" ht="12.75" customHeight="1" x14ac:dyDescent="0.25">
      <c r="A27" s="68" t="str">
        <f>hidden1!A17</f>
        <v xml:space="preserve">    Тамбовская область</v>
      </c>
      <c r="B27" s="69">
        <f>hidden1!BN17</f>
        <v>38569</v>
      </c>
      <c r="C27" s="69">
        <f>hidden1!BO17</f>
        <v>0</v>
      </c>
      <c r="D27" s="69">
        <f>hidden1!BP17</f>
        <v>0</v>
      </c>
      <c r="E27" s="69">
        <f>hidden1!BQ17</f>
        <v>272</v>
      </c>
      <c r="F27" s="69">
        <f>hidden1!BR17</f>
        <v>0</v>
      </c>
    </row>
    <row r="28" spans="1:6" ht="12.75" customHeight="1" x14ac:dyDescent="0.25">
      <c r="A28" s="68" t="str">
        <f>hidden1!A18</f>
        <v xml:space="preserve">    Тверская область</v>
      </c>
      <c r="B28" s="69">
        <f>hidden1!BN18</f>
        <v>86994</v>
      </c>
      <c r="C28" s="69">
        <f>hidden1!BO18</f>
        <v>30732</v>
      </c>
      <c r="D28" s="69">
        <f>hidden1!BP18</f>
        <v>0</v>
      </c>
      <c r="E28" s="69">
        <f>hidden1!BQ18</f>
        <v>4072</v>
      </c>
      <c r="F28" s="69">
        <f>hidden1!BR18</f>
        <v>414</v>
      </c>
    </row>
    <row r="29" spans="1:6" ht="12.75" customHeight="1" x14ac:dyDescent="0.25">
      <c r="A29" s="68" t="str">
        <f>hidden1!A19</f>
        <v xml:space="preserve">    Тульская область</v>
      </c>
      <c r="B29" s="69">
        <f>hidden1!BN19</f>
        <v>658228</v>
      </c>
      <c r="C29" s="69">
        <f>hidden1!BO19</f>
        <v>1899010</v>
      </c>
      <c r="D29" s="69">
        <f>hidden1!BP19</f>
        <v>0</v>
      </c>
      <c r="E29" s="69">
        <f>hidden1!BQ19</f>
        <v>1439</v>
      </c>
      <c r="F29" s="69">
        <f>hidden1!BR19</f>
        <v>0</v>
      </c>
    </row>
    <row r="30" spans="1:6" ht="12.75" customHeight="1" x14ac:dyDescent="0.25">
      <c r="A30" s="68" t="str">
        <f>hidden1!A20</f>
        <v xml:space="preserve">    Ярославская область</v>
      </c>
      <c r="B30" s="69">
        <f>hidden1!BN20</f>
        <v>519041</v>
      </c>
      <c r="C30" s="69">
        <f>hidden1!BO20</f>
        <v>640759</v>
      </c>
      <c r="D30" s="69">
        <f>hidden1!BP20</f>
        <v>0</v>
      </c>
      <c r="E30" s="69">
        <f>hidden1!BQ20</f>
        <v>151</v>
      </c>
      <c r="F30" s="69">
        <f>hidden1!BR20</f>
        <v>0</v>
      </c>
    </row>
    <row r="31" spans="1:6" ht="12.75" customHeight="1" x14ac:dyDescent="0.25">
      <c r="A31" s="68" t="str">
        <f>hidden1!A21</f>
        <v xml:space="preserve">    город Москва</v>
      </c>
      <c r="B31" s="69">
        <f>hidden1!BN21</f>
        <v>133035</v>
      </c>
      <c r="C31" s="69">
        <f>hidden1!BO21</f>
        <v>91397</v>
      </c>
      <c r="D31" s="69">
        <f>hidden1!BP21</f>
        <v>0</v>
      </c>
      <c r="E31" s="69">
        <f>hidden1!BQ21</f>
        <v>824</v>
      </c>
      <c r="F31" s="69">
        <f>hidden1!BR21</f>
        <v>99014</v>
      </c>
    </row>
    <row r="32" spans="1:6" ht="12.75" customHeight="1" x14ac:dyDescent="0.25">
      <c r="A32" s="68" t="str">
        <f>hidden1!A22</f>
        <v xml:space="preserve">  СЕВЕРО-ЗАПАДНЫЙ ФЕДЕРАЛЬНЫЙ ОКРУГ</v>
      </c>
      <c r="B32" s="69">
        <f>hidden1!BN22</f>
        <v>834494</v>
      </c>
      <c r="C32" s="69">
        <f>hidden1!BO22</f>
        <v>4029667</v>
      </c>
      <c r="D32" s="69">
        <f>hidden1!BP22</f>
        <v>0</v>
      </c>
      <c r="E32" s="69">
        <f>hidden1!BQ22</f>
        <v>70185</v>
      </c>
      <c r="F32" s="69">
        <f>hidden1!BR22</f>
        <v>56389</v>
      </c>
    </row>
    <row r="33" spans="1:6" ht="12.75" customHeight="1" x14ac:dyDescent="0.25">
      <c r="A33" s="68" t="str">
        <f>hidden1!A23</f>
        <v xml:space="preserve">    Республика Карелия</v>
      </c>
      <c r="B33" s="69">
        <f>hidden1!BN23</f>
        <v>1548</v>
      </c>
      <c r="C33" s="69">
        <f>hidden1!BO23</f>
        <v>163230</v>
      </c>
      <c r="D33" s="69">
        <f>hidden1!BP23</f>
        <v>0</v>
      </c>
      <c r="E33" s="69">
        <f>hidden1!BQ23</f>
        <v>0</v>
      </c>
      <c r="F33" s="69">
        <f>hidden1!BR23</f>
        <v>0</v>
      </c>
    </row>
    <row r="34" spans="1:6" ht="12.75" customHeight="1" x14ac:dyDescent="0.25">
      <c r="A34" s="68" t="str">
        <f>hidden1!A24</f>
        <v xml:space="preserve">    Республика Коми</v>
      </c>
      <c r="B34" s="69">
        <f>hidden1!BN24</f>
        <v>22739</v>
      </c>
      <c r="C34" s="69">
        <f>hidden1!BO24</f>
        <v>299643</v>
      </c>
      <c r="D34" s="69">
        <f>hidden1!BP24</f>
        <v>0</v>
      </c>
      <c r="E34" s="69">
        <f>hidden1!BQ24</f>
        <v>0</v>
      </c>
      <c r="F34" s="69">
        <f>hidden1!BR24</f>
        <v>0</v>
      </c>
    </row>
    <row r="35" spans="1:6" ht="13.65" customHeight="1" x14ac:dyDescent="0.25">
      <c r="A35" s="68" t="str">
        <f>hidden1!A25</f>
        <v xml:space="preserve">    Архангельская область</v>
      </c>
      <c r="B35" s="69">
        <f>hidden1!BN25</f>
        <v>5358</v>
      </c>
      <c r="C35" s="69">
        <f>hidden1!BO25</f>
        <v>632558</v>
      </c>
      <c r="D35" s="69">
        <f>hidden1!BP25</f>
        <v>0</v>
      </c>
      <c r="E35" s="69">
        <f>hidden1!BQ25</f>
        <v>50</v>
      </c>
      <c r="F35" s="69">
        <f>hidden1!BR25</f>
        <v>0</v>
      </c>
    </row>
    <row r="36" spans="1:6" ht="12.75" customHeight="1" x14ac:dyDescent="0.25">
      <c r="A36" s="68" t="str">
        <f>hidden1!A26</f>
        <v xml:space="preserve">    Вологодская область</v>
      </c>
      <c r="B36" s="69">
        <f>hidden1!BN26</f>
        <v>4617</v>
      </c>
      <c r="C36" s="69">
        <f>hidden1!BO26</f>
        <v>1554778</v>
      </c>
      <c r="D36" s="69">
        <f>hidden1!BP26</f>
        <v>0</v>
      </c>
      <c r="E36" s="69">
        <f>hidden1!BQ26</f>
        <v>0</v>
      </c>
      <c r="F36" s="69">
        <f>hidden1!BR26</f>
        <v>0</v>
      </c>
    </row>
    <row r="37" spans="1:6" ht="12.75" customHeight="1" x14ac:dyDescent="0.25">
      <c r="A37" s="68" t="str">
        <f>hidden1!A27</f>
        <v xml:space="preserve">    Калининградская область</v>
      </c>
      <c r="B37" s="69">
        <f>hidden1!BN27</f>
        <v>7459</v>
      </c>
      <c r="C37" s="69">
        <f>hidden1!BO27</f>
        <v>152090</v>
      </c>
      <c r="D37" s="69">
        <f>hidden1!BP27</f>
        <v>0</v>
      </c>
      <c r="E37" s="69">
        <f>hidden1!BQ27</f>
        <v>87</v>
      </c>
      <c r="F37" s="69">
        <f>hidden1!BR27</f>
        <v>0</v>
      </c>
    </row>
    <row r="38" spans="1:6" ht="12.75" customHeight="1" x14ac:dyDescent="0.25">
      <c r="A38" s="68" t="str">
        <f>hidden1!A28</f>
        <v xml:space="preserve">    Ленинградская область</v>
      </c>
      <c r="B38" s="69">
        <f>hidden1!BN28</f>
        <v>32946</v>
      </c>
      <c r="C38" s="69">
        <f>hidden1!BO28</f>
        <v>59807</v>
      </c>
      <c r="D38" s="69">
        <f>hidden1!BP28</f>
        <v>0</v>
      </c>
      <c r="E38" s="69">
        <f>hidden1!BQ28</f>
        <v>2196</v>
      </c>
      <c r="F38" s="69">
        <f>hidden1!BR28</f>
        <v>0</v>
      </c>
    </row>
    <row r="39" spans="1:6" ht="12.75" customHeight="1" x14ac:dyDescent="0.25">
      <c r="A39" s="68" t="str">
        <f>hidden1!A29</f>
        <v xml:space="preserve">    Мурманская область</v>
      </c>
      <c r="B39" s="69">
        <f>hidden1!BN29</f>
        <v>2241</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4166</v>
      </c>
      <c r="C40" s="69">
        <f>hidden1!BO30</f>
        <v>16127</v>
      </c>
      <c r="D40" s="69">
        <f>hidden1!BP30</f>
        <v>0</v>
      </c>
      <c r="E40" s="69">
        <f>hidden1!BQ30</f>
        <v>15</v>
      </c>
      <c r="F40" s="69">
        <f>hidden1!BR30</f>
        <v>0</v>
      </c>
    </row>
    <row r="41" spans="1:6" ht="12.75" customHeight="1" x14ac:dyDescent="0.25">
      <c r="A41" s="68" t="str">
        <f>hidden1!A31</f>
        <v xml:space="preserve">    Псковская область</v>
      </c>
      <c r="B41" s="69">
        <f>hidden1!BN31</f>
        <v>1326</v>
      </c>
      <c r="C41" s="69">
        <f>hidden1!BO31</f>
        <v>0</v>
      </c>
      <c r="D41" s="69">
        <f>hidden1!BP31</f>
        <v>0</v>
      </c>
      <c r="E41" s="69">
        <f>hidden1!BQ31</f>
        <v>86</v>
      </c>
      <c r="F41" s="69">
        <f>hidden1!BR31</f>
        <v>0</v>
      </c>
    </row>
    <row r="42" spans="1:6" ht="12.75" customHeight="1" x14ac:dyDescent="0.25">
      <c r="A42" s="68" t="str">
        <f>hidden1!A32</f>
        <v xml:space="preserve">    город Санкт-Петербург</v>
      </c>
      <c r="B42" s="69">
        <f>hidden1!BN32</f>
        <v>751748</v>
      </c>
      <c r="C42" s="69">
        <f>hidden1!BO32</f>
        <v>1151434</v>
      </c>
      <c r="D42" s="69">
        <f>hidden1!BP32</f>
        <v>0</v>
      </c>
      <c r="E42" s="69">
        <f>hidden1!BQ32</f>
        <v>67751</v>
      </c>
      <c r="F42" s="69">
        <f>hidden1!BR32</f>
        <v>56389</v>
      </c>
    </row>
    <row r="43" spans="1:6" ht="12.75" customHeight="1" x14ac:dyDescent="0.25">
      <c r="A43" s="68" t="str">
        <f>hidden1!A33</f>
        <v xml:space="preserve">    Ненецкий автономный округ</v>
      </c>
      <c r="B43" s="69">
        <f>hidden1!BN33</f>
        <v>346</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135136</v>
      </c>
      <c r="C44" s="69">
        <f>hidden1!BO34</f>
        <v>1146999</v>
      </c>
      <c r="D44" s="69">
        <f>hidden1!BP34</f>
        <v>92544</v>
      </c>
      <c r="E44" s="69">
        <f>hidden1!BQ34</f>
        <v>424</v>
      </c>
      <c r="F44" s="69">
        <f>hidden1!BR34</f>
        <v>0</v>
      </c>
    </row>
    <row r="45" spans="1:6" ht="12.75" customHeight="1" x14ac:dyDescent="0.25">
      <c r="A45" s="68" t="str">
        <f>hidden1!A35</f>
        <v xml:space="preserve">    Республика Дагестан</v>
      </c>
      <c r="B45" s="69">
        <f>hidden1!BN35</f>
        <v>4887</v>
      </c>
      <c r="C45" s="69">
        <f>hidden1!BO35</f>
        <v>332152</v>
      </c>
      <c r="D45" s="69">
        <f>hidden1!BP35</f>
        <v>88425</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6269</v>
      </c>
      <c r="C47" s="69">
        <f>hidden1!BO37</f>
        <v>189370</v>
      </c>
      <c r="D47" s="69">
        <f>hidden1!BP37</f>
        <v>0</v>
      </c>
      <c r="E47" s="69">
        <f>hidden1!BQ37</f>
        <v>0</v>
      </c>
      <c r="F47" s="69">
        <f>hidden1!BR37</f>
        <v>0</v>
      </c>
    </row>
    <row r="48" spans="1:6" ht="12.75" customHeight="1" x14ac:dyDescent="0.25">
      <c r="A48" s="68" t="str">
        <f>hidden1!A38</f>
        <v xml:space="preserve">    Карачаево-Черкесская Республика</v>
      </c>
      <c r="B48" s="69">
        <f>hidden1!BN38</f>
        <v>9764</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26624</v>
      </c>
      <c r="C49" s="69">
        <f>hidden1!BO39</f>
        <v>100715</v>
      </c>
      <c r="D49" s="69">
        <f>hidden1!BP39</f>
        <v>0</v>
      </c>
      <c r="E49" s="69">
        <f>hidden1!BQ39</f>
        <v>334</v>
      </c>
      <c r="F49" s="69">
        <f>hidden1!BR39</f>
        <v>0</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87592</v>
      </c>
      <c r="C51" s="69">
        <f>hidden1!BO41</f>
        <v>524762</v>
      </c>
      <c r="D51" s="69">
        <f>hidden1!BP41</f>
        <v>4119</v>
      </c>
      <c r="E51" s="69">
        <f>hidden1!BQ41</f>
        <v>90</v>
      </c>
      <c r="F51" s="69">
        <f>hidden1!BR41</f>
        <v>0</v>
      </c>
    </row>
    <row r="52" spans="1:6" ht="12.75" customHeight="1" x14ac:dyDescent="0.25">
      <c r="A52" s="68" t="str">
        <f>hidden1!A42</f>
        <v xml:space="preserve">  ЮЖНЫЙ ФЕДЕРАЛЬНЫЙ ОКРУГ</v>
      </c>
      <c r="B52" s="69">
        <f>hidden1!BN42</f>
        <v>1148038</v>
      </c>
      <c r="C52" s="69">
        <f>hidden1!BO42</f>
        <v>1441402</v>
      </c>
      <c r="D52" s="69">
        <f>hidden1!BP42</f>
        <v>69549</v>
      </c>
      <c r="E52" s="69">
        <f>hidden1!BQ42</f>
        <v>23210</v>
      </c>
      <c r="F52" s="69">
        <f>hidden1!BR42</f>
        <v>-5883</v>
      </c>
    </row>
    <row r="53" spans="1:6" ht="12.75" customHeight="1" x14ac:dyDescent="0.25">
      <c r="A53" s="68" t="str">
        <f>hidden1!A43</f>
        <v xml:space="preserve">    Республика Адыгея</v>
      </c>
      <c r="B53" s="69">
        <f>hidden1!BN43</f>
        <v>47332</v>
      </c>
      <c r="C53" s="69">
        <f>hidden1!BO43</f>
        <v>620201</v>
      </c>
      <c r="D53" s="69">
        <f>hidden1!BP43</f>
        <v>0</v>
      </c>
      <c r="E53" s="69">
        <f>hidden1!BQ43</f>
        <v>251</v>
      </c>
      <c r="F53" s="69">
        <f>hidden1!BR43</f>
        <v>0</v>
      </c>
    </row>
    <row r="54" spans="1:6" ht="12.75" customHeight="1" x14ac:dyDescent="0.25">
      <c r="A54" s="68" t="str">
        <f>hidden1!A44</f>
        <v xml:space="preserve">    Республика Калмыкия</v>
      </c>
      <c r="B54" s="69">
        <f>hidden1!BN44</f>
        <v>20</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197594</v>
      </c>
      <c r="C55" s="69">
        <f>hidden1!BO45</f>
        <v>403846</v>
      </c>
      <c r="D55" s="69">
        <f>hidden1!BP45</f>
        <v>35328</v>
      </c>
      <c r="E55" s="69">
        <f>hidden1!BQ45</f>
        <v>36</v>
      </c>
      <c r="F55" s="69">
        <f>hidden1!BR45</f>
        <v>-5568</v>
      </c>
    </row>
    <row r="56" spans="1:6" ht="12.75" customHeight="1" x14ac:dyDescent="0.25">
      <c r="A56" s="68" t="str">
        <f>hidden1!A46</f>
        <v xml:space="preserve">    Краснодарский край</v>
      </c>
      <c r="B56" s="69">
        <f>hidden1!BN46</f>
        <v>346222</v>
      </c>
      <c r="C56" s="69">
        <f>hidden1!BO46</f>
        <v>417045</v>
      </c>
      <c r="D56" s="69">
        <f>hidden1!BP46</f>
        <v>34221</v>
      </c>
      <c r="E56" s="69">
        <f>hidden1!BQ46</f>
        <v>22822</v>
      </c>
      <c r="F56" s="69">
        <f>hidden1!BR46</f>
        <v>-315</v>
      </c>
    </row>
    <row r="57" spans="1:6" ht="12.75" customHeight="1" x14ac:dyDescent="0.25">
      <c r="A57" s="68" t="str">
        <f>hidden1!A47</f>
        <v xml:space="preserve">    Астраханская область</v>
      </c>
      <c r="B57" s="69">
        <f>hidden1!BN47</f>
        <v>1707</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140421</v>
      </c>
      <c r="C58" s="69">
        <f>hidden1!BO48</f>
        <v>0</v>
      </c>
      <c r="D58" s="69">
        <f>hidden1!BP48</f>
        <v>0</v>
      </c>
      <c r="E58" s="69">
        <f>hidden1!BQ48</f>
        <v>36</v>
      </c>
      <c r="F58" s="69">
        <f>hidden1!BR48</f>
        <v>0</v>
      </c>
    </row>
    <row r="59" spans="1:6" ht="12.75" customHeight="1" x14ac:dyDescent="0.25">
      <c r="A59" s="68" t="str">
        <f>hidden1!A49</f>
        <v xml:space="preserve">    Ростовская область</v>
      </c>
      <c r="B59" s="69">
        <f>hidden1!BN49</f>
        <v>414133</v>
      </c>
      <c r="C59" s="69">
        <f>hidden1!BO49</f>
        <v>0</v>
      </c>
      <c r="D59" s="69">
        <f>hidden1!BP49</f>
        <v>0</v>
      </c>
      <c r="E59" s="69">
        <f>hidden1!BQ49</f>
        <v>65</v>
      </c>
      <c r="F59" s="69">
        <f>hidden1!BR49</f>
        <v>0</v>
      </c>
    </row>
    <row r="60" spans="1:6" ht="12.75" customHeight="1" x14ac:dyDescent="0.25">
      <c r="A60" s="68" t="str">
        <f>hidden1!A50</f>
        <v xml:space="preserve">    город Севастополь</v>
      </c>
      <c r="B60" s="69">
        <f>hidden1!BN50</f>
        <v>609</v>
      </c>
      <c r="C60" s="69">
        <f>hidden1!BO50</f>
        <v>310</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3751046</v>
      </c>
      <c r="C61" s="69">
        <f>hidden1!BO51</f>
        <v>12005012</v>
      </c>
      <c r="D61" s="69">
        <f>hidden1!BP51</f>
        <v>0</v>
      </c>
      <c r="E61" s="69">
        <f>hidden1!BQ51</f>
        <v>2365</v>
      </c>
      <c r="F61" s="69">
        <f>hidden1!BR51</f>
        <v>43831</v>
      </c>
    </row>
    <row r="62" spans="1:6" ht="12.75" customHeight="1" x14ac:dyDescent="0.25">
      <c r="A62" s="68" t="str">
        <f>hidden1!A52</f>
        <v xml:space="preserve">    Республика Башкортостан</v>
      </c>
      <c r="B62" s="69">
        <f>hidden1!BN52</f>
        <v>531770</v>
      </c>
      <c r="C62" s="69">
        <f>hidden1!BO52</f>
        <v>1250854</v>
      </c>
      <c r="D62" s="69">
        <f>hidden1!BP52</f>
        <v>0</v>
      </c>
      <c r="E62" s="69">
        <f>hidden1!BQ52</f>
        <v>82</v>
      </c>
      <c r="F62" s="69">
        <f>hidden1!BR52</f>
        <v>0</v>
      </c>
    </row>
    <row r="63" spans="1:6" ht="12.75" customHeight="1" x14ac:dyDescent="0.25">
      <c r="A63" s="68" t="str">
        <f>hidden1!A53</f>
        <v xml:space="preserve">    Республика Марий-Эл</v>
      </c>
      <c r="B63" s="69">
        <f>hidden1!BN53</f>
        <v>12742</v>
      </c>
      <c r="C63" s="69">
        <f>hidden1!BO53</f>
        <v>79768</v>
      </c>
      <c r="D63" s="69">
        <f>hidden1!BP53</f>
        <v>0</v>
      </c>
      <c r="E63" s="69">
        <f>hidden1!BQ53</f>
        <v>1</v>
      </c>
      <c r="F63" s="69">
        <f>hidden1!BR53</f>
        <v>0</v>
      </c>
    </row>
    <row r="64" spans="1:6" ht="12.75" customHeight="1" x14ac:dyDescent="0.25">
      <c r="A64" s="68" t="str">
        <f>hidden1!A54</f>
        <v xml:space="preserve">    Республика Мордовия</v>
      </c>
      <c r="B64" s="69">
        <f>hidden1!BN54</f>
        <v>134272</v>
      </c>
      <c r="C64" s="69">
        <f>hidden1!BO54</f>
        <v>1427562</v>
      </c>
      <c r="D64" s="69">
        <f>hidden1!BP54</f>
        <v>0</v>
      </c>
      <c r="E64" s="69">
        <f>hidden1!BQ54</f>
        <v>0</v>
      </c>
      <c r="F64" s="69">
        <f>hidden1!BR54</f>
        <v>0</v>
      </c>
    </row>
    <row r="65" spans="1:6" ht="12.75" customHeight="1" x14ac:dyDescent="0.25">
      <c r="A65" s="68" t="str">
        <f>hidden1!A55</f>
        <v xml:space="preserve">    Республика Татарстан</v>
      </c>
      <c r="B65" s="69">
        <f>hidden1!BN55</f>
        <v>1172449</v>
      </c>
      <c r="C65" s="69">
        <f>hidden1!BO55</f>
        <v>3466801</v>
      </c>
      <c r="D65" s="69">
        <f>hidden1!BP55</f>
        <v>0</v>
      </c>
      <c r="E65" s="69">
        <f>hidden1!BQ55</f>
        <v>0</v>
      </c>
      <c r="F65" s="69">
        <f>hidden1!BR55</f>
        <v>1490</v>
      </c>
    </row>
    <row r="66" spans="1:6" ht="12.75" customHeight="1" x14ac:dyDescent="0.25">
      <c r="A66" s="68" t="str">
        <f>hidden1!A56</f>
        <v xml:space="preserve">    Удмуртская Республика</v>
      </c>
      <c r="B66" s="69">
        <f>hidden1!BN56</f>
        <v>30980</v>
      </c>
      <c r="C66" s="69">
        <f>hidden1!BO56</f>
        <v>799061</v>
      </c>
      <c r="D66" s="69">
        <f>hidden1!BP56</f>
        <v>0</v>
      </c>
      <c r="E66" s="69">
        <f>hidden1!BQ56</f>
        <v>-36</v>
      </c>
      <c r="F66" s="69">
        <f>hidden1!BR56</f>
        <v>0</v>
      </c>
    </row>
    <row r="67" spans="1:6" ht="12.75" customHeight="1" x14ac:dyDescent="0.25">
      <c r="A67" s="68" t="str">
        <f>hidden1!A57</f>
        <v xml:space="preserve">    Чувашская Республика</v>
      </c>
      <c r="B67" s="69">
        <f>hidden1!BN57</f>
        <v>103425</v>
      </c>
      <c r="C67" s="69">
        <f>hidden1!BO57</f>
        <v>422984</v>
      </c>
      <c r="D67" s="69">
        <f>hidden1!BP57</f>
        <v>0</v>
      </c>
      <c r="E67" s="69">
        <f>hidden1!BQ57</f>
        <v>0</v>
      </c>
      <c r="F67" s="69">
        <f>hidden1!BR57</f>
        <v>0</v>
      </c>
    </row>
    <row r="68" spans="1:6" ht="12.75" customHeight="1" x14ac:dyDescent="0.25">
      <c r="A68" s="68" t="str">
        <f>hidden1!A58</f>
        <v xml:space="preserve">    Кировская область</v>
      </c>
      <c r="B68" s="69">
        <f>hidden1!BN58</f>
        <v>52561</v>
      </c>
      <c r="C68" s="69">
        <f>hidden1!BO58</f>
        <v>110721</v>
      </c>
      <c r="D68" s="69">
        <f>hidden1!BP58</f>
        <v>0</v>
      </c>
      <c r="E68" s="69">
        <f>hidden1!BQ58</f>
        <v>45</v>
      </c>
      <c r="F68" s="69">
        <f>hidden1!BR58</f>
        <v>0</v>
      </c>
    </row>
    <row r="69" spans="1:6" ht="12.75" customHeight="1" x14ac:dyDescent="0.25">
      <c r="A69" s="68" t="str">
        <f>hidden1!A59</f>
        <v xml:space="preserve">    Нижегородская область</v>
      </c>
      <c r="B69" s="69">
        <f>hidden1!BN59</f>
        <v>546070</v>
      </c>
      <c r="C69" s="69">
        <f>hidden1!BO59</f>
        <v>607621</v>
      </c>
      <c r="D69" s="69">
        <f>hidden1!BP59</f>
        <v>0</v>
      </c>
      <c r="E69" s="69">
        <f>hidden1!BQ59</f>
        <v>7</v>
      </c>
      <c r="F69" s="69">
        <f>hidden1!BR59</f>
        <v>0</v>
      </c>
    </row>
    <row r="70" spans="1:6" ht="13.65" customHeight="1" x14ac:dyDescent="0.25">
      <c r="A70" s="68" t="str">
        <f>hidden1!A60</f>
        <v xml:space="preserve">    Оренбургская область</v>
      </c>
      <c r="B70" s="69">
        <f>hidden1!BN60</f>
        <v>15856</v>
      </c>
      <c r="C70" s="69">
        <f>hidden1!BO60</f>
        <v>39066</v>
      </c>
      <c r="D70" s="69">
        <f>hidden1!BP60</f>
        <v>0</v>
      </c>
      <c r="E70" s="69">
        <f>hidden1!BQ60</f>
        <v>676</v>
      </c>
      <c r="F70" s="69">
        <f>hidden1!BR60</f>
        <v>0</v>
      </c>
    </row>
    <row r="71" spans="1:6" ht="12.75" customHeight="1" x14ac:dyDescent="0.25">
      <c r="A71" s="68" t="str">
        <f>hidden1!A61</f>
        <v xml:space="preserve">    Пензенская область</v>
      </c>
      <c r="B71" s="69">
        <f>hidden1!BN61</f>
        <v>125750</v>
      </c>
      <c r="C71" s="69">
        <f>hidden1!BO61</f>
        <v>853930</v>
      </c>
      <c r="D71" s="69">
        <f>hidden1!BP61</f>
        <v>0</v>
      </c>
      <c r="E71" s="69">
        <f>hidden1!BQ61</f>
        <v>0</v>
      </c>
      <c r="F71" s="69">
        <f>hidden1!BR61</f>
        <v>41993</v>
      </c>
    </row>
    <row r="72" spans="1:6" ht="12.75" customHeight="1" x14ac:dyDescent="0.25">
      <c r="A72" s="68" t="str">
        <f>hidden1!A62</f>
        <v xml:space="preserve">    Пермский край</v>
      </c>
      <c r="B72" s="69">
        <f>hidden1!BN62</f>
        <v>3883</v>
      </c>
      <c r="C72" s="69">
        <f>hidden1!BO62</f>
        <v>748672</v>
      </c>
      <c r="D72" s="69">
        <f>hidden1!BP62</f>
        <v>0</v>
      </c>
      <c r="E72" s="69">
        <f>hidden1!BQ62</f>
        <v>30</v>
      </c>
      <c r="F72" s="69">
        <f>hidden1!BR62</f>
        <v>0</v>
      </c>
    </row>
    <row r="73" spans="1:6" ht="12.75" customHeight="1" x14ac:dyDescent="0.25">
      <c r="A73" s="68" t="str">
        <f>hidden1!A63</f>
        <v xml:space="preserve">    Самарская область</v>
      </c>
      <c r="B73" s="69">
        <f>hidden1!BN63</f>
        <v>720551</v>
      </c>
      <c r="C73" s="69">
        <f>hidden1!BO63</f>
        <v>1142085</v>
      </c>
      <c r="D73" s="69">
        <f>hidden1!BP63</f>
        <v>0</v>
      </c>
      <c r="E73" s="69">
        <f>hidden1!BQ63</f>
        <v>1545</v>
      </c>
      <c r="F73" s="69">
        <f>hidden1!BR63</f>
        <v>0</v>
      </c>
    </row>
    <row r="74" spans="1:6" ht="12.75" customHeight="1" x14ac:dyDescent="0.25">
      <c r="A74" s="68" t="str">
        <f>hidden1!A64</f>
        <v xml:space="preserve">    Саратовская область</v>
      </c>
      <c r="B74" s="69">
        <f>hidden1!BN64</f>
        <v>39562</v>
      </c>
      <c r="C74" s="69">
        <f>hidden1!BO64</f>
        <v>0</v>
      </c>
      <c r="D74" s="69">
        <f>hidden1!BP64</f>
        <v>0</v>
      </c>
      <c r="E74" s="69">
        <f>hidden1!BQ64</f>
        <v>15</v>
      </c>
      <c r="F74" s="69">
        <f>hidden1!BR64</f>
        <v>0</v>
      </c>
    </row>
    <row r="75" spans="1:6" ht="12.75" customHeight="1" x14ac:dyDescent="0.25">
      <c r="A75" s="68" t="str">
        <f>hidden1!A65</f>
        <v xml:space="preserve">    Ульяновская область</v>
      </c>
      <c r="B75" s="69">
        <f>hidden1!BN65</f>
        <v>261175</v>
      </c>
      <c r="C75" s="69">
        <f>hidden1!BO65</f>
        <v>1055887</v>
      </c>
      <c r="D75" s="69">
        <f>hidden1!BP65</f>
        <v>0</v>
      </c>
      <c r="E75" s="69">
        <f>hidden1!BQ65</f>
        <v>0</v>
      </c>
      <c r="F75" s="69">
        <f>hidden1!BR65</f>
        <v>348</v>
      </c>
    </row>
    <row r="76" spans="1:6" ht="12.75" customHeight="1" x14ac:dyDescent="0.25">
      <c r="A76" s="68" t="str">
        <f>hidden1!A66</f>
        <v xml:space="preserve">  УРАЛЬСКИЙ ФЕДЕРАЛЬНЫЙ ОКРУГ</v>
      </c>
      <c r="B76" s="69">
        <f>hidden1!BN66</f>
        <v>649856</v>
      </c>
      <c r="C76" s="69">
        <f>hidden1!BO66</f>
        <v>295612</v>
      </c>
      <c r="D76" s="69">
        <f>hidden1!BP66</f>
        <v>0</v>
      </c>
      <c r="E76" s="69">
        <f>hidden1!BQ66</f>
        <v>7676</v>
      </c>
      <c r="F76" s="69">
        <f>hidden1!BR66</f>
        <v>60763</v>
      </c>
    </row>
    <row r="77" spans="1:6" ht="12.75" customHeight="1" x14ac:dyDescent="0.25">
      <c r="A77" s="68" t="str">
        <f>hidden1!A67</f>
        <v xml:space="preserve">    Курганская область</v>
      </c>
      <c r="B77" s="69">
        <f>hidden1!BN67</f>
        <v>34264</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548922</v>
      </c>
      <c r="C78" s="69">
        <f>hidden1!BO68</f>
        <v>0</v>
      </c>
      <c r="D78" s="69">
        <f>hidden1!BP68</f>
        <v>0</v>
      </c>
      <c r="E78" s="69">
        <f>hidden1!BQ68</f>
        <v>648</v>
      </c>
      <c r="F78" s="69">
        <f>hidden1!BR68</f>
        <v>0</v>
      </c>
    </row>
    <row r="79" spans="1:6" ht="12.75" customHeight="1" x14ac:dyDescent="0.25">
      <c r="A79" s="68" t="str">
        <f>hidden1!A69</f>
        <v xml:space="preserve">    Тюменская область</v>
      </c>
      <c r="B79" s="69">
        <f>hidden1!BN69</f>
        <v>46425</v>
      </c>
      <c r="C79" s="69">
        <f>hidden1!BO69</f>
        <v>135509</v>
      </c>
      <c r="D79" s="69">
        <f>hidden1!BP69</f>
        <v>0</v>
      </c>
      <c r="E79" s="69">
        <f>hidden1!BQ69</f>
        <v>26</v>
      </c>
      <c r="F79" s="69">
        <f>hidden1!BR69</f>
        <v>0</v>
      </c>
    </row>
    <row r="80" spans="1:6" ht="12.75" customHeight="1" x14ac:dyDescent="0.25">
      <c r="A80" s="68" t="str">
        <f>hidden1!A70</f>
        <v xml:space="preserve">    Челябинская область</v>
      </c>
      <c r="B80" s="69">
        <f>hidden1!BN70</f>
        <v>11835</v>
      </c>
      <c r="C80" s="69">
        <f>hidden1!BO70</f>
        <v>160103</v>
      </c>
      <c r="D80" s="69">
        <f>hidden1!BP70</f>
        <v>0</v>
      </c>
      <c r="E80" s="69">
        <f>hidden1!BQ70</f>
        <v>7002</v>
      </c>
      <c r="F80" s="69">
        <f>hidden1!BR70</f>
        <v>60763</v>
      </c>
    </row>
    <row r="81" spans="1:6" ht="12.75" customHeight="1" x14ac:dyDescent="0.25">
      <c r="A81" s="68" t="str">
        <f>hidden1!A71</f>
        <v xml:space="preserve">    Ханты-Мансийский автономный округ - Югра</v>
      </c>
      <c r="B81" s="69">
        <f>hidden1!BN71</f>
        <v>8106</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304</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5239400</v>
      </c>
      <c r="C83" s="69">
        <f>hidden1!BO73</f>
        <v>2202940</v>
      </c>
      <c r="D83" s="69">
        <f>hidden1!BP73</f>
        <v>0</v>
      </c>
      <c r="E83" s="69">
        <f>hidden1!BQ73</f>
        <v>25002</v>
      </c>
      <c r="F83" s="69">
        <f>hidden1!BR73</f>
        <v>0</v>
      </c>
    </row>
    <row r="84" spans="1:6" ht="12.75" customHeight="1" x14ac:dyDescent="0.25">
      <c r="A84" s="68" t="str">
        <f>hidden1!A74</f>
        <v xml:space="preserve">    Республика Алтай</v>
      </c>
      <c r="B84" s="69">
        <f>hidden1!BN74</f>
        <v>137</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2844616</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346572</v>
      </c>
      <c r="C87" s="69">
        <f>hidden1!BO77</f>
        <v>249242</v>
      </c>
      <c r="D87" s="69">
        <f>hidden1!BP77</f>
        <v>0</v>
      </c>
      <c r="E87" s="69">
        <f>hidden1!BQ77</f>
        <v>565</v>
      </c>
      <c r="F87" s="69">
        <f>hidden1!BR77</f>
        <v>0</v>
      </c>
    </row>
    <row r="88" spans="1:6" ht="12.75" customHeight="1" x14ac:dyDescent="0.25">
      <c r="A88" s="68" t="str">
        <f>hidden1!A78</f>
        <v xml:space="preserve">    Красноярский край</v>
      </c>
      <c r="B88" s="69">
        <f>hidden1!BN78</f>
        <v>70986</v>
      </c>
      <c r="C88" s="69">
        <f>hidden1!BO78</f>
        <v>169149</v>
      </c>
      <c r="D88" s="69">
        <f>hidden1!BP78</f>
        <v>0</v>
      </c>
      <c r="E88" s="69">
        <f>hidden1!BQ78</f>
        <v>158</v>
      </c>
      <c r="F88" s="69">
        <f>hidden1!BR78</f>
        <v>0</v>
      </c>
    </row>
    <row r="89" spans="1:6" ht="12.75" customHeight="1" x14ac:dyDescent="0.25">
      <c r="A89" s="68" t="str">
        <f>hidden1!A79</f>
        <v xml:space="preserve">    Иркутская область</v>
      </c>
      <c r="B89" s="69">
        <f>hidden1!BN79</f>
        <v>238153</v>
      </c>
      <c r="C89" s="69">
        <f>hidden1!BO79</f>
        <v>0</v>
      </c>
      <c r="D89" s="69">
        <f>hidden1!BP79</f>
        <v>0</v>
      </c>
      <c r="E89" s="69">
        <f>hidden1!BQ79</f>
        <v>216</v>
      </c>
      <c r="F89" s="69">
        <f>hidden1!BR79</f>
        <v>0</v>
      </c>
    </row>
    <row r="90" spans="1:6" ht="12.75" customHeight="1" x14ac:dyDescent="0.25">
      <c r="A90" s="68" t="str">
        <f>hidden1!A80</f>
        <v xml:space="preserve">    Кемеровская область - Кузбасс</v>
      </c>
      <c r="B90" s="69">
        <f>hidden1!BN80</f>
        <v>49248</v>
      </c>
      <c r="C90" s="69">
        <f>hidden1!BO80</f>
        <v>367037</v>
      </c>
      <c r="D90" s="69">
        <f>hidden1!BP80</f>
        <v>0</v>
      </c>
      <c r="E90" s="69">
        <f>hidden1!BQ80</f>
        <v>147</v>
      </c>
      <c r="F90" s="69">
        <f>hidden1!BR80</f>
        <v>0</v>
      </c>
    </row>
    <row r="91" spans="1:6" ht="12.75" customHeight="1" x14ac:dyDescent="0.25">
      <c r="A91" s="68" t="str">
        <f>hidden1!A81</f>
        <v xml:space="preserve">    Новосибирская область</v>
      </c>
      <c r="B91" s="69">
        <f>hidden1!BN81</f>
        <v>814580</v>
      </c>
      <c r="C91" s="69">
        <f>hidden1!BO81</f>
        <v>113025</v>
      </c>
      <c r="D91" s="69">
        <f>hidden1!BP81</f>
        <v>0</v>
      </c>
      <c r="E91" s="69">
        <f>hidden1!BQ81</f>
        <v>2668</v>
      </c>
      <c r="F91" s="69">
        <f>hidden1!BR81</f>
        <v>0</v>
      </c>
    </row>
    <row r="92" spans="1:6" ht="12.75" customHeight="1" x14ac:dyDescent="0.25">
      <c r="A92" s="68" t="str">
        <f>hidden1!A82</f>
        <v xml:space="preserve">    Омская область</v>
      </c>
      <c r="B92" s="69">
        <f>hidden1!BN82</f>
        <v>563607</v>
      </c>
      <c r="C92" s="69">
        <f>hidden1!BO82</f>
        <v>1252376</v>
      </c>
      <c r="D92" s="69">
        <f>hidden1!BP82</f>
        <v>0</v>
      </c>
      <c r="E92" s="69">
        <f>hidden1!BQ82</f>
        <v>38</v>
      </c>
      <c r="F92" s="69">
        <f>hidden1!BR82</f>
        <v>0</v>
      </c>
    </row>
    <row r="93" spans="1:6" ht="12.75" customHeight="1" x14ac:dyDescent="0.25">
      <c r="A93" s="68" t="str">
        <f>hidden1!A83</f>
        <v xml:space="preserve">    Томская область</v>
      </c>
      <c r="B93" s="69">
        <f>hidden1!BN83</f>
        <v>311501</v>
      </c>
      <c r="C93" s="69">
        <f>hidden1!BO83</f>
        <v>52111</v>
      </c>
      <c r="D93" s="69">
        <f>hidden1!BP83</f>
        <v>0</v>
      </c>
      <c r="E93" s="69">
        <f>hidden1!BQ83</f>
        <v>17</v>
      </c>
      <c r="F93" s="69">
        <f>hidden1!BR83</f>
        <v>0</v>
      </c>
    </row>
    <row r="94" spans="1:6" ht="12.75" customHeight="1" x14ac:dyDescent="0.25">
      <c r="A94" s="68" t="str">
        <f>hidden1!A84</f>
        <v xml:space="preserve">  ДАЛЬНЕВОСТОЧНЫЙ ФЕДЕРАЛЬНЫЙ ОКРУГ</v>
      </c>
      <c r="B94" s="69">
        <f>hidden1!BN84</f>
        <v>607296</v>
      </c>
      <c r="C94" s="69">
        <f>hidden1!BO84</f>
        <v>519010</v>
      </c>
      <c r="D94" s="69">
        <f>hidden1!BP84</f>
        <v>0</v>
      </c>
      <c r="E94" s="69">
        <f>hidden1!BQ84</f>
        <v>1249</v>
      </c>
      <c r="F94" s="69">
        <f>hidden1!BR84</f>
        <v>0</v>
      </c>
    </row>
    <row r="95" spans="1:6" x14ac:dyDescent="0.25">
      <c r="A95" s="68" t="str">
        <f>hidden1!A85</f>
        <v xml:space="preserve">    Республика Бурятия</v>
      </c>
      <c r="B95" s="69">
        <f>hidden1!BN85</f>
        <v>1757</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4834</v>
      </c>
      <c r="C96" s="69">
        <f>hidden1!BO86</f>
        <v>138604</v>
      </c>
      <c r="D96" s="69">
        <f>hidden1!BP86</f>
        <v>0</v>
      </c>
      <c r="E96" s="69">
        <f>hidden1!BQ86</f>
        <v>0</v>
      </c>
      <c r="F96" s="69">
        <f>hidden1!BR86</f>
        <v>0</v>
      </c>
    </row>
    <row r="97" spans="1:6" x14ac:dyDescent="0.25">
      <c r="A97" s="68" t="str">
        <f>hidden1!A87</f>
        <v xml:space="preserve">    Приморский край</v>
      </c>
      <c r="B97" s="69">
        <f>hidden1!BN87</f>
        <v>177314</v>
      </c>
      <c r="C97" s="69">
        <f>hidden1!BO87</f>
        <v>380406</v>
      </c>
      <c r="D97" s="69">
        <f>hidden1!BP87</f>
        <v>0</v>
      </c>
      <c r="E97" s="69">
        <f>hidden1!BQ87</f>
        <v>303</v>
      </c>
      <c r="F97" s="69">
        <f>hidden1!BR87</f>
        <v>0</v>
      </c>
    </row>
    <row r="98" spans="1:6" x14ac:dyDescent="0.25">
      <c r="A98" s="68" t="str">
        <f>hidden1!A88</f>
        <v xml:space="preserve">    Хабаровский край</v>
      </c>
      <c r="B98" s="69">
        <f>hidden1!BN88</f>
        <v>371594</v>
      </c>
      <c r="C98" s="69">
        <f>hidden1!BO88</f>
        <v>0</v>
      </c>
      <c r="D98" s="69">
        <f>hidden1!BP88</f>
        <v>0</v>
      </c>
      <c r="E98" s="69">
        <f>hidden1!BQ88</f>
        <v>502</v>
      </c>
      <c r="F98" s="69">
        <f>hidden1!BR88</f>
        <v>0</v>
      </c>
    </row>
    <row r="99" spans="1:6" x14ac:dyDescent="0.25">
      <c r="A99" s="68" t="str">
        <f>hidden1!A89</f>
        <v xml:space="preserve">    Амурская область</v>
      </c>
      <c r="B99" s="69">
        <f>hidden1!BN89</f>
        <v>4560</v>
      </c>
      <c r="C99" s="69">
        <f>hidden1!BO89</f>
        <v>0</v>
      </c>
      <c r="D99" s="69">
        <f>hidden1!BP89</f>
        <v>0</v>
      </c>
      <c r="E99" s="69">
        <f>hidden1!BQ89</f>
        <v>32</v>
      </c>
      <c r="F99" s="69">
        <f>hidden1!BR89</f>
        <v>0</v>
      </c>
    </row>
    <row r="100" spans="1:6" x14ac:dyDescent="0.25">
      <c r="A100" s="68" t="str">
        <f>hidden1!A90</f>
        <v xml:space="preserve">    Камчатский край</v>
      </c>
      <c r="B100" s="69">
        <f>hidden1!BN90</f>
        <v>20266</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511</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23685</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2296</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412</v>
      </c>
      <c r="F104" s="69">
        <f>hidden1!BR94</f>
        <v>0</v>
      </c>
    </row>
    <row r="105" spans="1:6" x14ac:dyDescent="0.25">
      <c r="A105" s="68" t="str">
        <f>hidden1!A95</f>
        <v xml:space="preserve">    Чукотский автономный округ</v>
      </c>
      <c r="B105" s="69">
        <f>hidden1!BN95</f>
        <v>479</v>
      </c>
      <c r="C105" s="69">
        <f>hidden1!BO95</f>
        <v>0</v>
      </c>
      <c r="D105" s="69">
        <f>hidden1!BP95</f>
        <v>0</v>
      </c>
      <c r="E105" s="69">
        <f>hidden1!BQ95</f>
        <v>0</v>
      </c>
      <c r="F105" s="69">
        <f>hidden1!BR95</f>
        <v>0</v>
      </c>
    </row>
    <row r="106" spans="1:6" x14ac:dyDescent="0.25">
      <c r="A106" s="68" t="str">
        <f>hidden1!A101</f>
        <v xml:space="preserve">  МИ ФНС РОССИИ ПО УПРАВЛЕНИЮ ДОЛГОМ</v>
      </c>
      <c r="B106" s="69">
        <f>hidden1!BN101</f>
        <v>0</v>
      </c>
      <c r="C106" s="69">
        <f>hidden1!BO101</f>
        <v>0</v>
      </c>
      <c r="D106" s="69">
        <f>hidden1!BP101</f>
        <v>0</v>
      </c>
      <c r="E106" s="69">
        <f>hidden1!BQ101</f>
        <v>0</v>
      </c>
      <c r="F106" s="69">
        <f>hidden1!BR101</f>
        <v>0</v>
      </c>
    </row>
    <row r="107" spans="1:6" x14ac:dyDescent="0.25">
      <c r="A107" s="68"/>
      <c r="B107" s="69"/>
      <c r="C107" s="69"/>
      <c r="D107" s="69"/>
      <c r="E107" s="69"/>
      <c r="F107"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марта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-2306309</v>
      </c>
      <c r="D11" s="69">
        <f>hidden1!BU1</f>
        <v>-12052376</v>
      </c>
      <c r="E11" s="69">
        <f>hidden1!BV1</f>
        <v>17852952</v>
      </c>
      <c r="F11" s="69">
        <f>hidden1!BW1</f>
        <v>-138947</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-221741</v>
      </c>
      <c r="D13" s="69">
        <f>hidden1!BU3</f>
        <v>-4839542</v>
      </c>
      <c r="E13" s="69">
        <f>hidden1!BV3</f>
        <v>0</v>
      </c>
      <c r="F13" s="69">
        <f>hidden1!BW3</f>
        <v>-797364</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0</v>
      </c>
      <c r="E19" s="69">
        <f>hidden1!BV9</f>
        <v>0</v>
      </c>
      <c r="F19" s="69">
        <f>hidden1!BW9</f>
        <v>5727</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-195</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0</v>
      </c>
      <c r="D23" s="69">
        <f>hidden1!BU13</f>
        <v>0</v>
      </c>
      <c r="E23" s="69">
        <f>hidden1!BV13</f>
        <v>0</v>
      </c>
      <c r="F23" s="69">
        <f>hidden1!BW13</f>
        <v>1536</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-1843</v>
      </c>
      <c r="E28" s="69">
        <f>hidden1!BV18</f>
        <v>0</v>
      </c>
      <c r="F28" s="69">
        <f>hidden1!BW18</f>
        <v>-258</v>
      </c>
      <c r="G28" s="69">
        <f>hidden1!BX18</f>
        <v>0</v>
      </c>
      <c r="H28" s="69">
        <f>hidden1!BY18</f>
        <v>0</v>
      </c>
    </row>
    <row r="29" spans="1:8" ht="12.75" customHeight="1" x14ac:dyDescent="0.25">
      <c r="A29" s="68" t="str">
        <f>hidden1!A19</f>
        <v xml:space="preserve">    Тульская область</v>
      </c>
      <c r="B29" s="69">
        <f>hidden1!BS19</f>
        <v>0</v>
      </c>
      <c r="C29" s="69">
        <f>hidden1!BT19</f>
        <v>-82183</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8412</v>
      </c>
      <c r="G30" s="69">
        <f>hidden1!BX20</f>
        <v>0</v>
      </c>
      <c r="H30" s="69">
        <f>hidden1!BY20</f>
        <v>0</v>
      </c>
    </row>
    <row r="31" spans="1:8" ht="12.75" customHeight="1" x14ac:dyDescent="0.25">
      <c r="A31" s="68" t="str">
        <f>hidden1!A21</f>
        <v xml:space="preserve">    город Москва</v>
      </c>
      <c r="B31" s="69">
        <f>hidden1!BS21</f>
        <v>0</v>
      </c>
      <c r="C31" s="69">
        <f>hidden1!BT21</f>
        <v>-139558</v>
      </c>
      <c r="D31" s="69">
        <f>hidden1!BU21</f>
        <v>-4837504</v>
      </c>
      <c r="E31" s="69">
        <f>hidden1!BV21</f>
        <v>0</v>
      </c>
      <c r="F31" s="69">
        <f>hidden1!BW21</f>
        <v>-812781</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-2987708</v>
      </c>
      <c r="E32" s="69">
        <f>hidden1!BV22</f>
        <v>17852952</v>
      </c>
      <c r="F32" s="69">
        <f>hidden1!BW22</f>
        <v>-168625</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-206</v>
      </c>
      <c r="E33" s="69">
        <f>hidden1!BV23</f>
        <v>0</v>
      </c>
      <c r="F33" s="69">
        <f>hidden1!BW23</f>
        <v>0</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-12053</v>
      </c>
      <c r="E34" s="69">
        <f>hidden1!BV24</f>
        <v>0</v>
      </c>
      <c r="F34" s="69">
        <f>hidden1!BW24</f>
        <v>6258</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-422524</v>
      </c>
      <c r="E35" s="69">
        <f>hidden1!BV25</f>
        <v>0</v>
      </c>
      <c r="F35" s="69">
        <f>hidden1!BW25</f>
        <v>-8588</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-53084</v>
      </c>
      <c r="E36" s="69">
        <f>hidden1!BV26</f>
        <v>0</v>
      </c>
      <c r="F36" s="69">
        <f>hidden1!BW26</f>
        <v>0</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-26641</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77003</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-57014</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-2498059</v>
      </c>
      <c r="E42" s="69">
        <f>hidden1!BV32</f>
        <v>17852952</v>
      </c>
      <c r="F42" s="69">
        <f>hidden1!BW32</f>
        <v>-161767</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-1772</v>
      </c>
      <c r="E43" s="69">
        <f>hidden1!BV33</f>
        <v>0</v>
      </c>
      <c r="F43" s="69">
        <f>hidden1!BW33</f>
        <v>2124</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-377</v>
      </c>
      <c r="E44" s="69">
        <f>hidden1!BV34</f>
        <v>0</v>
      </c>
      <c r="F44" s="69">
        <f>hidden1!BW34</f>
        <v>-226</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-377</v>
      </c>
      <c r="E45" s="69">
        <f>hidden1!BV35</f>
        <v>0</v>
      </c>
      <c r="F45" s="69">
        <f>hidden1!BW35</f>
        <v>-226</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-206702</v>
      </c>
      <c r="E52" s="69">
        <f>hidden1!BV42</f>
        <v>0</v>
      </c>
      <c r="F52" s="69">
        <f>hidden1!BW42</f>
        <v>149495</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-92</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-546</v>
      </c>
      <c r="E56" s="69">
        <f>hidden1!BV46</f>
        <v>0</v>
      </c>
      <c r="F56" s="69">
        <f>hidden1!BW46</f>
        <v>-28217</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-1129</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213921</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-206064</v>
      </c>
      <c r="E59" s="69">
        <f>hidden1!BV49</f>
        <v>0</v>
      </c>
      <c r="F59" s="69">
        <f>hidden1!BW49</f>
        <v>-34746</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-1164367</v>
      </c>
      <c r="D61" s="69">
        <f>hidden1!BU51</f>
        <v>-308816</v>
      </c>
      <c r="E61" s="69">
        <f>hidden1!BV51</f>
        <v>0</v>
      </c>
      <c r="F61" s="69">
        <f>hidden1!BW51</f>
        <v>173617</v>
      </c>
      <c r="G61" s="69">
        <f>hidden1!BX51</f>
        <v>0</v>
      </c>
      <c r="H61" s="69">
        <f>hidden1!BY51</f>
        <v>0</v>
      </c>
    </row>
    <row r="62" spans="1:8" ht="12.75" customHeight="1" x14ac:dyDescent="0.25">
      <c r="A62" s="68" t="str">
        <f>hidden1!A52</f>
        <v xml:space="preserve">    Республика Башкортостан</v>
      </c>
      <c r="B62" s="69">
        <f>hidden1!BS52</f>
        <v>0</v>
      </c>
      <c r="C62" s="69">
        <f>hidden1!BT52</f>
        <v>-393651</v>
      </c>
      <c r="D62" s="69">
        <f>hidden1!BU52</f>
        <v>0</v>
      </c>
      <c r="E62" s="69">
        <f>hidden1!BV52</f>
        <v>0</v>
      </c>
      <c r="F62" s="69">
        <f>hidden1!BW52</f>
        <v>-3775</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0</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-504737</v>
      </c>
      <c r="D65" s="69">
        <f>hidden1!BU55</f>
        <v>-48038</v>
      </c>
      <c r="E65" s="69">
        <f>hidden1!BV55</f>
        <v>0</v>
      </c>
      <c r="F65" s="69">
        <f>hidden1!BW55</f>
        <v>11559</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-23608</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0</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-153</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132</v>
      </c>
      <c r="D69" s="69">
        <f>hidden1!BU59</f>
        <v>0</v>
      </c>
      <c r="E69" s="69">
        <f>hidden1!BV59</f>
        <v>0</v>
      </c>
      <c r="F69" s="69">
        <f>hidden1!BW59</f>
        <v>4381</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-149898</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2979</v>
      </c>
      <c r="D72" s="69">
        <f>hidden1!BU62</f>
        <v>0</v>
      </c>
      <c r="E72" s="69">
        <f>hidden1!BV62</f>
        <v>0</v>
      </c>
      <c r="F72" s="69">
        <f>hidden1!BW62</f>
        <v>8911</v>
      </c>
      <c r="G72" s="69">
        <f>hidden1!BX62</f>
        <v>0</v>
      </c>
      <c r="H72" s="69">
        <f>hidden1!BY62</f>
        <v>0</v>
      </c>
    </row>
    <row r="73" spans="1:8" ht="12.75" customHeight="1" x14ac:dyDescent="0.25">
      <c r="A73" s="68" t="str">
        <f>hidden1!A63</f>
        <v xml:space="preserve">    Самарская область</v>
      </c>
      <c r="B73" s="69">
        <f>hidden1!BS63</f>
        <v>0</v>
      </c>
      <c r="C73" s="69">
        <f>hidden1!BT63</f>
        <v>-269090</v>
      </c>
      <c r="D73" s="69">
        <f>hidden1!BU63</f>
        <v>0</v>
      </c>
      <c r="E73" s="69">
        <f>hidden1!BV63</f>
        <v>0</v>
      </c>
      <c r="F73" s="69">
        <f>hidden1!BW63</f>
        <v>152204</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-87119</v>
      </c>
      <c r="E75" s="69">
        <f>hidden1!BV65</f>
        <v>0</v>
      </c>
      <c r="F75" s="69">
        <f>hidden1!BW65</f>
        <v>337</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-601280</v>
      </c>
      <c r="D76" s="69">
        <f>hidden1!BU66</f>
        <v>-972246</v>
      </c>
      <c r="E76" s="69">
        <f>hidden1!BV66</f>
        <v>0</v>
      </c>
      <c r="F76" s="69">
        <f>hidden1!BW66</f>
        <v>502745</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-914123</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-562647</v>
      </c>
      <c r="D79" s="69">
        <f>hidden1!BU69</f>
        <v>-11615</v>
      </c>
      <c r="E79" s="69">
        <f>hidden1!BV69</f>
        <v>0</v>
      </c>
      <c r="F79" s="69">
        <f>hidden1!BW69</f>
        <v>430341</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-38633</v>
      </c>
      <c r="D81" s="69">
        <f>hidden1!BU71</f>
        <v>-59615</v>
      </c>
      <c r="E81" s="69">
        <f>hidden1!BV71</f>
        <v>0</v>
      </c>
      <c r="F81" s="69">
        <f>hidden1!BW71</f>
        <v>56847</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13107</v>
      </c>
      <c r="E82" s="69">
        <f>hidden1!BV72</f>
        <v>0</v>
      </c>
      <c r="F82" s="69">
        <f>hidden1!BW72</f>
        <v>15557</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-318921</v>
      </c>
      <c r="D83" s="69">
        <f>hidden1!BU73</f>
        <v>-2335708</v>
      </c>
      <c r="E83" s="69">
        <f>hidden1!BV73</f>
        <v>0</v>
      </c>
      <c r="F83" s="69">
        <f>hidden1!BW73</f>
        <v>353381</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8</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0</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-1231</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-368830</v>
      </c>
      <c r="E88" s="69">
        <f>hidden1!BV78</f>
        <v>0</v>
      </c>
      <c r="F88" s="69">
        <f>hidden1!BW78</f>
        <v>115586</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-111442</v>
      </c>
      <c r="E89" s="69">
        <f>hidden1!BV79</f>
        <v>0</v>
      </c>
      <c r="F89" s="69">
        <f>hidden1!BW79</f>
        <v>197121</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-175471</v>
      </c>
      <c r="D90" s="69">
        <f>hidden1!BU80</f>
        <v>1754</v>
      </c>
      <c r="E90" s="69">
        <f>hidden1!BV80</f>
        <v>0</v>
      </c>
      <c r="F90" s="69">
        <f>hidden1!BW80</f>
        <v>0</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-1852701</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-143450</v>
      </c>
      <c r="D92" s="69">
        <f>hidden1!BU82</f>
        <v>-1522</v>
      </c>
      <c r="E92" s="69">
        <f>hidden1!BV82</f>
        <v>0</v>
      </c>
      <c r="F92" s="69">
        <f>hidden1!BW82</f>
        <v>-28897</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-1744</v>
      </c>
      <c r="E93" s="69">
        <f>hidden1!BV83</f>
        <v>0</v>
      </c>
      <c r="F93" s="69">
        <f>hidden1!BW83</f>
        <v>69571</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0</v>
      </c>
      <c r="D94" s="69">
        <f>hidden1!BU84</f>
        <v>-401277</v>
      </c>
      <c r="E94" s="69">
        <f>hidden1!BV84</f>
        <v>0</v>
      </c>
      <c r="F94" s="69">
        <f>hidden1!BW84</f>
        <v>-351970</v>
      </c>
      <c r="G94" s="69">
        <f>hidden1!BX84</f>
        <v>0</v>
      </c>
      <c r="H94" s="69">
        <f>hidden1!BY84</f>
        <v>0</v>
      </c>
    </row>
    <row r="95" spans="1:8" x14ac:dyDescent="0.25">
      <c r="A95" s="68" t="str">
        <f>hidden1!A85</f>
        <v xml:space="preserve">    Республика Бурятия</v>
      </c>
      <c r="B95" s="69">
        <f>hidden1!BS85</f>
        <v>0</v>
      </c>
      <c r="C95" s="69">
        <f>hidden1!BT85</f>
        <v>0</v>
      </c>
      <c r="D95" s="69">
        <f>hidden1!BU85</f>
        <v>-590</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-285883</v>
      </c>
      <c r="E96" s="69">
        <f>hidden1!BV86</f>
        <v>0</v>
      </c>
      <c r="F96" s="69">
        <f>hidden1!BW86</f>
        <v>-28767</v>
      </c>
      <c r="G96" s="69">
        <f>hidden1!BX86</f>
        <v>0</v>
      </c>
      <c r="H96" s="69">
        <f>hidden1!BY86</f>
        <v>0</v>
      </c>
    </row>
    <row r="97" spans="1:8" x14ac:dyDescent="0.25">
      <c r="A97" s="68" t="str">
        <f>hidden1!A87</f>
        <v xml:space="preserve">    Приморский край</v>
      </c>
      <c r="B97" s="69">
        <f>hidden1!BS87</f>
        <v>0</v>
      </c>
      <c r="C97" s="69">
        <f>hidden1!BT87</f>
        <v>0</v>
      </c>
      <c r="D97" s="69">
        <f>hidden1!BU87</f>
        <v>91</v>
      </c>
      <c r="E97" s="69">
        <f>hidden1!BV87</f>
        <v>0</v>
      </c>
      <c r="F97" s="69">
        <f>hidden1!BW87</f>
        <v>-374157</v>
      </c>
      <c r="G97" s="69">
        <f>hidden1!BX87</f>
        <v>0</v>
      </c>
      <c r="H97" s="69">
        <f>hidden1!BY87</f>
        <v>0</v>
      </c>
    </row>
    <row r="98" spans="1:8" x14ac:dyDescent="0.25">
      <c r="A98" s="68" t="str">
        <f>hidden1!A88</f>
        <v xml:space="preserve">    Хабаровский край</v>
      </c>
      <c r="B98" s="69">
        <f>hidden1!BS88</f>
        <v>0</v>
      </c>
      <c r="C98" s="69">
        <f>hidden1!BT88</f>
        <v>0</v>
      </c>
      <c r="D98" s="69">
        <f>hidden1!BU88</f>
        <v>-4004</v>
      </c>
      <c r="E98" s="69">
        <f>hidden1!BV88</f>
        <v>0</v>
      </c>
      <c r="F98" s="69">
        <f>hidden1!BW88</f>
        <v>151568</v>
      </c>
      <c r="G98" s="69">
        <f>hidden1!BX88</f>
        <v>0</v>
      </c>
      <c r="H98" s="69">
        <f>hidden1!BY88</f>
        <v>0</v>
      </c>
    </row>
    <row r="99" spans="1:8" x14ac:dyDescent="0.25">
      <c r="A99" s="68" t="str">
        <f>hidden1!A89</f>
        <v xml:space="preserve">    Амурская область</v>
      </c>
      <c r="B99" s="69">
        <f>hidden1!BS89</f>
        <v>0</v>
      </c>
      <c r="C99" s="69">
        <f>hidden1!BT89</f>
        <v>0</v>
      </c>
      <c r="D99" s="69">
        <f>hidden1!BU89</f>
        <v>0</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0</v>
      </c>
      <c r="D100" s="69">
        <f>hidden1!BU90</f>
        <v>-38714</v>
      </c>
      <c r="E100" s="69">
        <f>hidden1!BV90</f>
        <v>0</v>
      </c>
      <c r="F100" s="69">
        <f>hidden1!BW90</f>
        <v>-42605</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-1887</v>
      </c>
      <c r="E101" s="69">
        <f>hidden1!BV91</f>
        <v>0</v>
      </c>
      <c r="F101" s="69">
        <f>hidden1!BW91</f>
        <v>-565</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-56769</v>
      </c>
      <c r="E102" s="69">
        <f>hidden1!BV92</f>
        <v>0</v>
      </c>
      <c r="F102" s="69">
        <f>hidden1!BW92</f>
        <v>-57444</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-3326</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-10195</v>
      </c>
      <c r="E105" s="69">
        <f>hidden1!BV95</f>
        <v>0</v>
      </c>
      <c r="F105" s="69">
        <f>hidden1!BW95</f>
        <v>0</v>
      </c>
      <c r="G105" s="69">
        <f>hidden1!BX95</f>
        <v>0</v>
      </c>
      <c r="H105" s="69">
        <f>hidden1!BY95</f>
        <v>0</v>
      </c>
    </row>
    <row r="106" spans="1:8" x14ac:dyDescent="0.25">
      <c r="A106" s="68" t="str">
        <f>hidden1!A101</f>
        <v xml:space="preserve">  МИ ФНС РОССИИ ПО УПРАВЛЕНИЮ ДОЛГОМ</v>
      </c>
      <c r="B106" s="69">
        <f>hidden1!BS101</f>
        <v>0</v>
      </c>
      <c r="C106" s="69">
        <f>hidden1!BT101</f>
        <v>0</v>
      </c>
      <c r="D106" s="69">
        <f>hidden1!BU101</f>
        <v>0</v>
      </c>
      <c r="E106" s="69">
        <f>hidden1!BV101</f>
        <v>0</v>
      </c>
      <c r="F106" s="69">
        <f>hidden1!BW101</f>
        <v>0</v>
      </c>
      <c r="G106" s="69">
        <f>hidden1!BX101</f>
        <v>0</v>
      </c>
      <c r="H106" s="69">
        <f>hidden1!BY101</f>
        <v>0</v>
      </c>
    </row>
    <row r="107" spans="1:8" x14ac:dyDescent="0.25">
      <c r="A107" s="68"/>
      <c r="B107" s="69"/>
      <c r="C107" s="69"/>
      <c r="D107" s="69"/>
      <c r="E107" s="69"/>
      <c r="F107" s="69"/>
      <c r="G107" s="69"/>
      <c r="H107"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марта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5688</v>
      </c>
      <c r="C11" s="9">
        <f>hidden1!CA1</f>
        <v>21578</v>
      </c>
      <c r="D11" s="9">
        <f>hidden1!CB1</f>
        <v>5068868</v>
      </c>
      <c r="E11" s="9">
        <f>hidden1!CC1</f>
        <v>-278980816</v>
      </c>
      <c r="F11" s="9">
        <f>hidden1!CD1</f>
        <v>0</v>
      </c>
      <c r="G11" s="9">
        <f>hidden1!CE1</f>
        <v>-911282</v>
      </c>
      <c r="H11" s="9">
        <f>hidden1!CF1</f>
        <v>-4297466</v>
      </c>
      <c r="I11" s="9">
        <f>hidden1!CG1</f>
        <v>90416435</v>
      </c>
      <c r="J11" s="9">
        <f>hidden1!CH1</f>
        <v>88966470</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5688</v>
      </c>
      <c r="C13" s="9">
        <f>hidden1!CA3</f>
        <v>21563</v>
      </c>
      <c r="D13" s="9">
        <f>hidden1!CB3</f>
        <v>0</v>
      </c>
      <c r="E13" s="9">
        <f>hidden1!CC3</f>
        <v>-143847130</v>
      </c>
      <c r="F13" s="9">
        <f>hidden1!CD3</f>
        <v>0</v>
      </c>
      <c r="G13" s="9">
        <f>hidden1!CE3</f>
        <v>0</v>
      </c>
      <c r="H13" s="9">
        <f>hidden1!CF3</f>
        <v>0</v>
      </c>
      <c r="I13" s="9">
        <f>hidden1!CG3</f>
        <v>58639360</v>
      </c>
      <c r="J13" s="9">
        <f>hidden1!CH3</f>
        <v>57392204</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354552</v>
      </c>
      <c r="J14" s="9">
        <f>hidden1!CH4</f>
        <v>353524</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1363091</v>
      </c>
      <c r="J15" s="9">
        <f>hidden1!CH5</f>
        <v>1318402</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199863</v>
      </c>
      <c r="J16" s="9">
        <f>hidden1!CH6</f>
        <v>198584</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508678</v>
      </c>
      <c r="J17" s="9">
        <f>hidden1!CH7</f>
        <v>508417</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146152</v>
      </c>
      <c r="J18" s="9">
        <f>hidden1!CH8</f>
        <v>145593</v>
      </c>
    </row>
    <row r="19" spans="1:10" ht="12.75" customHeight="1" x14ac:dyDescent="0.25">
      <c r="A19" s="36" t="str">
        <f>hidden1!A9</f>
        <v xml:space="preserve">    Калужская область</v>
      </c>
      <c r="B19" s="9">
        <f>hidden1!BZ9</f>
        <v>0</v>
      </c>
      <c r="C19" s="9">
        <f>hidden1!CA9</f>
        <v>0</v>
      </c>
      <c r="D19" s="9">
        <f>hidden1!CB9</f>
        <v>0</v>
      </c>
      <c r="E19" s="9">
        <f>hidden1!CC9</f>
        <v>-134855</v>
      </c>
      <c r="F19" s="9">
        <f>hidden1!CD9</f>
        <v>0</v>
      </c>
      <c r="G19" s="9">
        <f>hidden1!CE9</f>
        <v>0</v>
      </c>
      <c r="H19" s="9">
        <f>hidden1!CF9</f>
        <v>0</v>
      </c>
      <c r="I19" s="9">
        <f>hidden1!CG9</f>
        <v>407350</v>
      </c>
      <c r="J19" s="9">
        <f>hidden1!CH9</f>
        <v>406661</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136235</v>
      </c>
      <c r="J20" s="9">
        <f>hidden1!CH10</f>
        <v>136235</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189856</v>
      </c>
      <c r="J21" s="9">
        <f>hidden1!CH11</f>
        <v>189856</v>
      </c>
    </row>
    <row r="22" spans="1:10" ht="12.75" customHeight="1" x14ac:dyDescent="0.25">
      <c r="A22" s="36" t="str">
        <f>hidden1!A12</f>
        <v xml:space="preserve">    Липецкая область</v>
      </c>
      <c r="B22" s="9">
        <f>hidden1!BZ12</f>
        <v>0</v>
      </c>
      <c r="C22" s="9">
        <f>hidden1!CA12</f>
        <v>0</v>
      </c>
      <c r="D22" s="9">
        <f>hidden1!CB12</f>
        <v>0</v>
      </c>
      <c r="E22" s="9">
        <f>hidden1!CC12</f>
        <v>0</v>
      </c>
      <c r="F22" s="9">
        <f>hidden1!CD12</f>
        <v>0</v>
      </c>
      <c r="G22" s="9">
        <f>hidden1!CE12</f>
        <v>0</v>
      </c>
      <c r="H22" s="9">
        <f>hidden1!CF12</f>
        <v>0</v>
      </c>
      <c r="I22" s="9">
        <f>hidden1!CG12</f>
        <v>332727</v>
      </c>
      <c r="J22" s="9">
        <f>hidden1!CH12</f>
        <v>332515</v>
      </c>
    </row>
    <row r="23" spans="1:10" ht="13.65" customHeight="1" x14ac:dyDescent="0.25">
      <c r="A23" s="36" t="str">
        <f>hidden1!A13</f>
        <v xml:space="preserve">    Московская область</v>
      </c>
      <c r="B23" s="9">
        <f>hidden1!BZ13</f>
        <v>0</v>
      </c>
      <c r="C23" s="9">
        <f>hidden1!CA13</f>
        <v>10505</v>
      </c>
      <c r="D23" s="9">
        <f>hidden1!CB13</f>
        <v>0</v>
      </c>
      <c r="E23" s="9">
        <f>hidden1!CC13</f>
        <v>-2183043</v>
      </c>
      <c r="F23" s="9">
        <f>hidden1!CD13</f>
        <v>0</v>
      </c>
      <c r="G23" s="9">
        <f>hidden1!CE13</f>
        <v>0</v>
      </c>
      <c r="H23" s="9">
        <f>hidden1!CF13</f>
        <v>0</v>
      </c>
      <c r="I23" s="9">
        <f>hidden1!CG13</f>
        <v>11390197</v>
      </c>
      <c r="J23" s="9">
        <f>hidden1!CH13</f>
        <v>11352382</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463826</v>
      </c>
      <c r="J24" s="9">
        <f>hidden1!CH14</f>
        <v>463826</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261724</v>
      </c>
      <c r="J25" s="9">
        <f>hidden1!CH15</f>
        <v>260786</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5022664</v>
      </c>
      <c r="J26" s="9">
        <f>hidden1!CH16</f>
        <v>5001028</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93595</v>
      </c>
      <c r="J27" s="9">
        <f>hidden1!CH17</f>
        <v>93595</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206513</v>
      </c>
      <c r="J28" s="9">
        <f>hidden1!CH18</f>
        <v>206221</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273581</v>
      </c>
      <c r="J29" s="9">
        <f>hidden1!CH19</f>
        <v>249303</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356443</v>
      </c>
      <c r="J30" s="9">
        <f>hidden1!CH20</f>
        <v>356413</v>
      </c>
    </row>
    <row r="31" spans="1:10" ht="12.75" customHeight="1" x14ac:dyDescent="0.25">
      <c r="A31" s="36" t="str">
        <f>hidden1!A21</f>
        <v xml:space="preserve">    город Москва</v>
      </c>
      <c r="B31" s="9">
        <f>hidden1!BZ21</f>
        <v>5688</v>
      </c>
      <c r="C31" s="9">
        <f>hidden1!CA21</f>
        <v>11058</v>
      </c>
      <c r="D31" s="9">
        <f>hidden1!CB21</f>
        <v>0</v>
      </c>
      <c r="E31" s="9">
        <f>hidden1!CC21</f>
        <v>-141529232</v>
      </c>
      <c r="F31" s="9">
        <f>hidden1!CD21</f>
        <v>0</v>
      </c>
      <c r="G31" s="9">
        <f>hidden1!CE21</f>
        <v>0</v>
      </c>
      <c r="H31" s="9">
        <f>hidden1!CF21</f>
        <v>0</v>
      </c>
      <c r="I31" s="9">
        <f>hidden1!CG21</f>
        <v>36932313</v>
      </c>
      <c r="J31" s="9">
        <f>hidden1!CH21</f>
        <v>35818863</v>
      </c>
    </row>
    <row r="32" spans="1:10" ht="12.75" customHeight="1" x14ac:dyDescent="0.25">
      <c r="A32" s="36" t="str">
        <f>hidden1!A22</f>
        <v xml:space="preserve">  СЕВЕРО-ЗАПАДНЫЙ ФЕДЕРАЛЬНЫЙ ОКРУГ</v>
      </c>
      <c r="B32" s="9">
        <f>hidden1!BZ22</f>
        <v>0</v>
      </c>
      <c r="C32" s="9">
        <f>hidden1!CA22</f>
        <v>15</v>
      </c>
      <c r="D32" s="9">
        <f>hidden1!CB22</f>
        <v>5068868</v>
      </c>
      <c r="E32" s="9">
        <f>hidden1!CC22</f>
        <v>-75965402</v>
      </c>
      <c r="F32" s="9">
        <f>hidden1!CD22</f>
        <v>0</v>
      </c>
      <c r="G32" s="9">
        <f>hidden1!CE22</f>
        <v>0</v>
      </c>
      <c r="H32" s="9">
        <f>hidden1!CF22</f>
        <v>0</v>
      </c>
      <c r="I32" s="9">
        <f>hidden1!CG22</f>
        <v>8312422</v>
      </c>
      <c r="J32" s="9">
        <f>hidden1!CH22</f>
        <v>8293093</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191503</v>
      </c>
      <c r="J33" s="9">
        <f>hidden1!CH23</f>
        <v>191281</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41984</v>
      </c>
      <c r="J34" s="9">
        <f>hidden1!CH24</f>
        <v>41984</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50726</v>
      </c>
      <c r="J35" s="9">
        <f>hidden1!CH25</f>
        <v>50726</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632761</v>
      </c>
      <c r="J36" s="9">
        <f>hidden1!CH26</f>
        <v>632725</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674205</v>
      </c>
      <c r="J37" s="9">
        <f>hidden1!CH27</f>
        <v>673311</v>
      </c>
    </row>
    <row r="38" spans="1:10" ht="12.75" customHeight="1" x14ac:dyDescent="0.25">
      <c r="A38" s="36" t="str">
        <f>hidden1!A28</f>
        <v xml:space="preserve">    Ленинградская область</v>
      </c>
      <c r="B38" s="9">
        <f>hidden1!BZ28</f>
        <v>0</v>
      </c>
      <c r="C38" s="9">
        <f>hidden1!CA28</f>
        <v>0</v>
      </c>
      <c r="D38" s="9">
        <f>hidden1!CB28</f>
        <v>3191826</v>
      </c>
      <c r="E38" s="9">
        <f>hidden1!CC28</f>
        <v>-2962996</v>
      </c>
      <c r="F38" s="9">
        <f>hidden1!CD28</f>
        <v>0</v>
      </c>
      <c r="G38" s="9">
        <f>hidden1!CE28</f>
        <v>0</v>
      </c>
      <c r="H38" s="9">
        <f>hidden1!CF28</f>
        <v>0</v>
      </c>
      <c r="I38" s="9">
        <f>hidden1!CG28</f>
        <v>730607</v>
      </c>
      <c r="J38" s="9">
        <f>hidden1!CH28</f>
        <v>726257</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61442</v>
      </c>
      <c r="J39" s="9">
        <f>hidden1!CH29</f>
        <v>58603</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106804</v>
      </c>
      <c r="J40" s="9">
        <f>hidden1!CH30</f>
        <v>106804</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99674</v>
      </c>
      <c r="J41" s="9">
        <f>hidden1!CH31</f>
        <v>99218</v>
      </c>
    </row>
    <row r="42" spans="1:10" ht="12.75" customHeight="1" x14ac:dyDescent="0.25">
      <c r="A42" s="36" t="str">
        <f>hidden1!A32</f>
        <v xml:space="preserve">    город Санкт-Петербург</v>
      </c>
      <c r="B42" s="9">
        <f>hidden1!BZ32</f>
        <v>0</v>
      </c>
      <c r="C42" s="9">
        <f>hidden1!CA32</f>
        <v>15</v>
      </c>
      <c r="D42" s="9">
        <f>hidden1!CB32</f>
        <v>1877042</v>
      </c>
      <c r="E42" s="9">
        <f>hidden1!CC32</f>
        <v>-72539126</v>
      </c>
      <c r="F42" s="9">
        <f>hidden1!CD32</f>
        <v>0</v>
      </c>
      <c r="G42" s="9">
        <f>hidden1!CE32</f>
        <v>0</v>
      </c>
      <c r="H42" s="9">
        <f>hidden1!CF32</f>
        <v>0</v>
      </c>
      <c r="I42" s="9">
        <f>hidden1!CG32</f>
        <v>5722716</v>
      </c>
      <c r="J42" s="9">
        <f>hidden1!CH32</f>
        <v>5712184</v>
      </c>
    </row>
    <row r="43" spans="1:10" ht="12.75" customHeight="1" x14ac:dyDescent="0.25">
      <c r="A43" s="36" t="str">
        <f>hidden1!A33</f>
        <v xml:space="preserve">    Ненецкий автономный округ</v>
      </c>
      <c r="B43" s="9">
        <f>hidden1!BZ33</f>
        <v>0</v>
      </c>
      <c r="C43" s="9">
        <f>hidden1!CA33</f>
        <v>0</v>
      </c>
      <c r="D43" s="9">
        <f>hidden1!CB33</f>
        <v>0</v>
      </c>
      <c r="E43" s="9">
        <f>hidden1!CC33</f>
        <v>-463280</v>
      </c>
      <c r="F43" s="9">
        <f>hidden1!CD33</f>
        <v>0</v>
      </c>
      <c r="G43" s="9">
        <f>hidden1!CE33</f>
        <v>0</v>
      </c>
      <c r="H43" s="9">
        <f>hidden1!CF33</f>
        <v>0</v>
      </c>
      <c r="I43" s="9">
        <f>hidden1!CG33</f>
        <v>0</v>
      </c>
      <c r="J43" s="9">
        <f>hidden1!CH33</f>
        <v>0</v>
      </c>
    </row>
    <row r="44" spans="1:10" ht="12.75" customHeight="1" x14ac:dyDescent="0.25">
      <c r="A44" s="36" t="str">
        <f>hidden1!A34</f>
        <v xml:space="preserve">  СЕВЕРО-КАВКАЗСКИЙ ФЕДЕРАЛЬНЫЙ ОКРУГ</v>
      </c>
      <c r="B44" s="9">
        <f>hidden1!BZ34</f>
        <v>0</v>
      </c>
      <c r="C44" s="9">
        <f>hidden1!CA34</f>
        <v>0</v>
      </c>
      <c r="D44" s="9">
        <f>hidden1!CB34</f>
        <v>0</v>
      </c>
      <c r="E44" s="9">
        <f>hidden1!CC34</f>
        <v>0</v>
      </c>
      <c r="F44" s="9">
        <f>hidden1!CD34</f>
        <v>0</v>
      </c>
      <c r="G44" s="9">
        <f>hidden1!CE34</f>
        <v>0</v>
      </c>
      <c r="H44" s="9">
        <f>hidden1!CF34</f>
        <v>0</v>
      </c>
      <c r="I44" s="9">
        <f>hidden1!CG34</f>
        <v>743197</v>
      </c>
      <c r="J44" s="9">
        <f>hidden1!CH34</f>
        <v>741214</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111480</v>
      </c>
      <c r="J45" s="9">
        <f>hidden1!CH35</f>
        <v>111480</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3688</v>
      </c>
      <c r="J46" s="9">
        <f>hidden1!CH36</f>
        <v>3688</v>
      </c>
    </row>
    <row r="47" spans="1:10" ht="12.75" customHeight="1" x14ac:dyDescent="0.25">
      <c r="A47" s="36" t="str">
        <f>hidden1!A37</f>
        <v xml:space="preserve">    Кабардино-Балкарская Республика</v>
      </c>
      <c r="B47" s="9">
        <f>hidden1!BZ37</f>
        <v>0</v>
      </c>
      <c r="C47" s="9">
        <f>hidden1!CA37</f>
        <v>0</v>
      </c>
      <c r="D47" s="9">
        <f>hidden1!CB37</f>
        <v>0</v>
      </c>
      <c r="E47" s="9">
        <f>hidden1!CC37</f>
        <v>0</v>
      </c>
      <c r="F47" s="9">
        <f>hidden1!CD37</f>
        <v>0</v>
      </c>
      <c r="G47" s="9">
        <f>hidden1!CE37</f>
        <v>0</v>
      </c>
      <c r="H47" s="9">
        <f>hidden1!CF37</f>
        <v>0</v>
      </c>
      <c r="I47" s="9">
        <f>hidden1!CG37</f>
        <v>28360</v>
      </c>
      <c r="J47" s="9">
        <f>hidden1!CH37</f>
        <v>28360</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11913</v>
      </c>
      <c r="J48" s="9">
        <f>hidden1!CH38</f>
        <v>11913</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51499</v>
      </c>
      <c r="J49" s="9">
        <f>hidden1!CH39</f>
        <v>51499</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26928</v>
      </c>
      <c r="J50" s="9">
        <f>hidden1!CH40</f>
        <v>26928</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509329</v>
      </c>
      <c r="J51" s="9">
        <f>hidden1!CH41</f>
        <v>507346</v>
      </c>
    </row>
    <row r="52" spans="1:10" ht="12.75" customHeight="1" x14ac:dyDescent="0.25">
      <c r="A52" s="36" t="str">
        <f>hidden1!A42</f>
        <v xml:space="preserve">  ЮЖНЫЙ ФЕДЕРАЛЬНЫЙ ОКРУГ</v>
      </c>
      <c r="B52" s="9">
        <f>hidden1!BZ42</f>
        <v>0</v>
      </c>
      <c r="C52" s="9">
        <f>hidden1!CA42</f>
        <v>0</v>
      </c>
      <c r="D52" s="9">
        <f>hidden1!CB42</f>
        <v>0</v>
      </c>
      <c r="E52" s="9">
        <f>hidden1!CC42</f>
        <v>-4245194</v>
      </c>
      <c r="F52" s="9">
        <f>hidden1!CD42</f>
        <v>0</v>
      </c>
      <c r="G52" s="9">
        <f>hidden1!CE42</f>
        <v>0</v>
      </c>
      <c r="H52" s="9">
        <f>hidden1!CF42</f>
        <v>0</v>
      </c>
      <c r="I52" s="9">
        <f>hidden1!CG42</f>
        <v>3476980</v>
      </c>
      <c r="J52" s="9">
        <f>hidden1!CH42</f>
        <v>3436273</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10401</v>
      </c>
      <c r="J53" s="9">
        <f>hidden1!CH43</f>
        <v>10401</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8649</v>
      </c>
      <c r="J54" s="9">
        <f>hidden1!CH44</f>
        <v>8649</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40989</v>
      </c>
      <c r="J55" s="9">
        <f>hidden1!CH45</f>
        <v>40989</v>
      </c>
    </row>
    <row r="56" spans="1:10" ht="12.75" customHeight="1" x14ac:dyDescent="0.25">
      <c r="A56" s="36" t="str">
        <f>hidden1!A46</f>
        <v xml:space="preserve">    Краснодарский край</v>
      </c>
      <c r="B56" s="9">
        <f>hidden1!BZ46</f>
        <v>0</v>
      </c>
      <c r="C56" s="9">
        <f>hidden1!CA46</f>
        <v>0</v>
      </c>
      <c r="D56" s="9">
        <f>hidden1!CB46</f>
        <v>0</v>
      </c>
      <c r="E56" s="9">
        <f>hidden1!CC46</f>
        <v>-2478940</v>
      </c>
      <c r="F56" s="9">
        <f>hidden1!CD46</f>
        <v>0</v>
      </c>
      <c r="G56" s="9">
        <f>hidden1!CE46</f>
        <v>0</v>
      </c>
      <c r="H56" s="9">
        <f>hidden1!CF46</f>
        <v>0</v>
      </c>
      <c r="I56" s="9">
        <f>hidden1!CG46</f>
        <v>1748088</v>
      </c>
      <c r="J56" s="9">
        <f>hidden1!CH46</f>
        <v>1720425</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96853</v>
      </c>
      <c r="J57" s="9">
        <f>hidden1!CH47</f>
        <v>96751</v>
      </c>
    </row>
    <row r="58" spans="1:10" ht="12.75" customHeight="1" x14ac:dyDescent="0.25">
      <c r="A58" s="36" t="str">
        <f>hidden1!A48</f>
        <v xml:space="preserve">    Волгоградская область</v>
      </c>
      <c r="B58" s="9">
        <f>hidden1!BZ48</f>
        <v>0</v>
      </c>
      <c r="C58" s="9">
        <f>hidden1!CA48</f>
        <v>0</v>
      </c>
      <c r="D58" s="9">
        <f>hidden1!CB48</f>
        <v>0</v>
      </c>
      <c r="E58" s="9">
        <f>hidden1!CC48</f>
        <v>-56662</v>
      </c>
      <c r="F58" s="9">
        <f>hidden1!CD48</f>
        <v>0</v>
      </c>
      <c r="G58" s="9">
        <f>hidden1!CE48</f>
        <v>0</v>
      </c>
      <c r="H58" s="9">
        <f>hidden1!CF48</f>
        <v>0</v>
      </c>
      <c r="I58" s="9">
        <f>hidden1!CG48</f>
        <v>323452</v>
      </c>
      <c r="J58" s="9">
        <f>hidden1!CH48</f>
        <v>320440</v>
      </c>
    </row>
    <row r="59" spans="1:10" ht="12.75" customHeight="1" x14ac:dyDescent="0.25">
      <c r="A59" s="36" t="str">
        <f>hidden1!A49</f>
        <v xml:space="preserve">    Ростовская область</v>
      </c>
      <c r="B59" s="9">
        <f>hidden1!BZ49</f>
        <v>0</v>
      </c>
      <c r="C59" s="9">
        <f>hidden1!CA49</f>
        <v>0</v>
      </c>
      <c r="D59" s="9">
        <f>hidden1!CB49</f>
        <v>0</v>
      </c>
      <c r="E59" s="9">
        <f>hidden1!CC49</f>
        <v>-1709592</v>
      </c>
      <c r="F59" s="9">
        <f>hidden1!CD49</f>
        <v>0</v>
      </c>
      <c r="G59" s="9">
        <f>hidden1!CE49</f>
        <v>0</v>
      </c>
      <c r="H59" s="9">
        <f>hidden1!CF49</f>
        <v>0</v>
      </c>
      <c r="I59" s="9">
        <f>hidden1!CG49</f>
        <v>1244955</v>
      </c>
      <c r="J59" s="9">
        <f>hidden1!CH49</f>
        <v>1235025</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3593</v>
      </c>
      <c r="J60" s="9">
        <f>hidden1!CH50</f>
        <v>3593</v>
      </c>
    </row>
    <row r="61" spans="1:10" ht="12.75" customHeight="1" x14ac:dyDescent="0.25">
      <c r="A61" s="36" t="str">
        <f>hidden1!A51</f>
        <v xml:space="preserve">  ПРИВОЛЖСКИЙ ФЕДЕРАЛЬНЫЙ ОКРУГ</v>
      </c>
      <c r="B61" s="9">
        <f>hidden1!BZ51</f>
        <v>0</v>
      </c>
      <c r="C61" s="9">
        <f>hidden1!CA51</f>
        <v>0</v>
      </c>
      <c r="D61" s="9">
        <f>hidden1!CB51</f>
        <v>0</v>
      </c>
      <c r="E61" s="9">
        <f>hidden1!CC51</f>
        <v>-40116678</v>
      </c>
      <c r="F61" s="9">
        <f>hidden1!CD51</f>
        <v>0</v>
      </c>
      <c r="G61" s="9">
        <f>hidden1!CE51</f>
        <v>-911282</v>
      </c>
      <c r="H61" s="9">
        <f>hidden1!CF51</f>
        <v>-851580</v>
      </c>
      <c r="I61" s="9">
        <f>hidden1!CG51</f>
        <v>6539782</v>
      </c>
      <c r="J61" s="9">
        <f>hidden1!CH51</f>
        <v>6434319</v>
      </c>
    </row>
    <row r="62" spans="1:10" ht="12.75" customHeight="1" x14ac:dyDescent="0.25">
      <c r="A62" s="36" t="str">
        <f>hidden1!A52</f>
        <v xml:space="preserve">    Республика Башкортостан</v>
      </c>
      <c r="B62" s="9">
        <f>hidden1!BZ52</f>
        <v>0</v>
      </c>
      <c r="C62" s="9">
        <f>hidden1!CA52</f>
        <v>0</v>
      </c>
      <c r="D62" s="9">
        <f>hidden1!CB52</f>
        <v>0</v>
      </c>
      <c r="E62" s="9">
        <f>hidden1!CC52</f>
        <v>-23390265</v>
      </c>
      <c r="F62" s="9">
        <f>hidden1!CD52</f>
        <v>0</v>
      </c>
      <c r="G62" s="9">
        <f>hidden1!CE52</f>
        <v>0</v>
      </c>
      <c r="H62" s="9">
        <f>hidden1!CF52</f>
        <v>0</v>
      </c>
      <c r="I62" s="9">
        <f>hidden1!CG52</f>
        <v>662949</v>
      </c>
      <c r="J62" s="9">
        <f>hidden1!CH52</f>
        <v>633379</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44985</v>
      </c>
      <c r="J63" s="9">
        <f>hidden1!CH53</f>
        <v>44985</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65781</v>
      </c>
      <c r="J64" s="9">
        <f>hidden1!CH54</f>
        <v>65781</v>
      </c>
    </row>
    <row r="65" spans="1:10" ht="12.75" customHeight="1" x14ac:dyDescent="0.25">
      <c r="A65" s="36" t="str">
        <f>hidden1!A55</f>
        <v xml:space="preserve">    Республика Татарстан</v>
      </c>
      <c r="B65" s="9">
        <f>hidden1!BZ55</f>
        <v>0</v>
      </c>
      <c r="C65" s="9">
        <f>hidden1!CA55</f>
        <v>0</v>
      </c>
      <c r="D65" s="9">
        <f>hidden1!CB55</f>
        <v>0</v>
      </c>
      <c r="E65" s="9">
        <f>hidden1!CC55</f>
        <v>-16416751</v>
      </c>
      <c r="F65" s="9">
        <f>hidden1!CD55</f>
        <v>0</v>
      </c>
      <c r="G65" s="9">
        <f>hidden1!CE55</f>
        <v>-911282</v>
      </c>
      <c r="H65" s="9">
        <f>hidden1!CF55</f>
        <v>-851580</v>
      </c>
      <c r="I65" s="9">
        <f>hidden1!CG55</f>
        <v>2118898</v>
      </c>
      <c r="J65" s="9">
        <f>hidden1!CH55</f>
        <v>2098566</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154758</v>
      </c>
      <c r="J66" s="9">
        <f>hidden1!CH56</f>
        <v>153305</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110508</v>
      </c>
      <c r="J67" s="9">
        <f>hidden1!CH57</f>
        <v>110508</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144369</v>
      </c>
      <c r="J68" s="9">
        <f>hidden1!CH58</f>
        <v>137200</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1234458</v>
      </c>
      <c r="J69" s="9">
        <f>hidden1!CH59</f>
        <v>1204710</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288651</v>
      </c>
      <c r="J70" s="9">
        <f>hidden1!CH60</f>
        <v>283167</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83193</v>
      </c>
      <c r="J71" s="9">
        <f>hidden1!CH61</f>
        <v>83193</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635634</v>
      </c>
      <c r="J72" s="9">
        <f>hidden1!CH62</f>
        <v>628504</v>
      </c>
    </row>
    <row r="73" spans="1:10" ht="12.75" customHeight="1" x14ac:dyDescent="0.25">
      <c r="A73" s="36" t="str">
        <f>hidden1!A63</f>
        <v xml:space="preserve">    Самарская область</v>
      </c>
      <c r="B73" s="9">
        <f>hidden1!BZ63</f>
        <v>0</v>
      </c>
      <c r="C73" s="9">
        <f>hidden1!CA63</f>
        <v>0</v>
      </c>
      <c r="D73" s="9">
        <f>hidden1!CB63</f>
        <v>0</v>
      </c>
      <c r="E73" s="9">
        <f>hidden1!CC63</f>
        <v>0</v>
      </c>
      <c r="F73" s="9">
        <f>hidden1!CD63</f>
        <v>0</v>
      </c>
      <c r="G73" s="9">
        <f>hidden1!CE63</f>
        <v>0</v>
      </c>
      <c r="H73" s="9">
        <f>hidden1!CF63</f>
        <v>0</v>
      </c>
      <c r="I73" s="9">
        <f>hidden1!CG63</f>
        <v>648734</v>
      </c>
      <c r="J73" s="9">
        <f>hidden1!CH63</f>
        <v>645542</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234708</v>
      </c>
      <c r="J74" s="9">
        <f>hidden1!CH64</f>
        <v>234669</v>
      </c>
    </row>
    <row r="75" spans="1:10" ht="12.75" customHeight="1" x14ac:dyDescent="0.25">
      <c r="A75" s="36" t="str">
        <f>hidden1!A65</f>
        <v xml:space="preserve">    Ульяновская область</v>
      </c>
      <c r="B75" s="9">
        <f>hidden1!BZ65</f>
        <v>0</v>
      </c>
      <c r="C75" s="9">
        <f>hidden1!CA65</f>
        <v>0</v>
      </c>
      <c r="D75" s="9">
        <f>hidden1!CB65</f>
        <v>0</v>
      </c>
      <c r="E75" s="9">
        <f>hidden1!CC65</f>
        <v>-309662</v>
      </c>
      <c r="F75" s="9">
        <f>hidden1!CD65</f>
        <v>0</v>
      </c>
      <c r="G75" s="9">
        <f>hidden1!CE65</f>
        <v>0</v>
      </c>
      <c r="H75" s="9">
        <f>hidden1!CF65</f>
        <v>0</v>
      </c>
      <c r="I75" s="9">
        <f>hidden1!CG65</f>
        <v>112156</v>
      </c>
      <c r="J75" s="9">
        <f>hidden1!CH65</f>
        <v>110810</v>
      </c>
    </row>
    <row r="76" spans="1:10" ht="12.75" customHeight="1" x14ac:dyDescent="0.25">
      <c r="A76" s="36" t="str">
        <f>hidden1!A66</f>
        <v xml:space="preserve">  УРАЛЬСКИЙ ФЕДЕРАЛЬНЫЙ ОКРУГ</v>
      </c>
      <c r="B76" s="9">
        <f>hidden1!BZ66</f>
        <v>0</v>
      </c>
      <c r="C76" s="9">
        <f>hidden1!CA66</f>
        <v>0</v>
      </c>
      <c r="D76" s="9">
        <f>hidden1!CB66</f>
        <v>0</v>
      </c>
      <c r="E76" s="9">
        <f>hidden1!CC66</f>
        <v>-11604924</v>
      </c>
      <c r="F76" s="9">
        <f>hidden1!CD66</f>
        <v>0</v>
      </c>
      <c r="G76" s="9">
        <f>hidden1!CE66</f>
        <v>0</v>
      </c>
      <c r="H76" s="9">
        <f>hidden1!CF66</f>
        <v>-3445886</v>
      </c>
      <c r="I76" s="9">
        <f>hidden1!CG66</f>
        <v>6068299</v>
      </c>
      <c r="J76" s="9">
        <f>hidden1!CH66</f>
        <v>6043315</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59413</v>
      </c>
      <c r="J77" s="9">
        <f>hidden1!CH67</f>
        <v>59413</v>
      </c>
    </row>
    <row r="78" spans="1:10" ht="12.75" customHeight="1" x14ac:dyDescent="0.25">
      <c r="A78" s="36" t="str">
        <f>hidden1!A68</f>
        <v xml:space="preserve">    Свердловская область</v>
      </c>
      <c r="B78" s="9">
        <f>hidden1!BZ68</f>
        <v>0</v>
      </c>
      <c r="C78" s="9">
        <f>hidden1!CA68</f>
        <v>0</v>
      </c>
      <c r="D78" s="9">
        <f>hidden1!CB68</f>
        <v>0</v>
      </c>
      <c r="E78" s="9">
        <f>hidden1!CC68</f>
        <v>0</v>
      </c>
      <c r="F78" s="9">
        <f>hidden1!CD68</f>
        <v>0</v>
      </c>
      <c r="G78" s="9">
        <f>hidden1!CE68</f>
        <v>0</v>
      </c>
      <c r="H78" s="9">
        <f>hidden1!CF68</f>
        <v>0</v>
      </c>
      <c r="I78" s="9">
        <f>hidden1!CG68</f>
        <v>4118187</v>
      </c>
      <c r="J78" s="9">
        <f>hidden1!CH68</f>
        <v>4114209</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-3445886</v>
      </c>
      <c r="I79" s="9">
        <f>hidden1!CG69</f>
        <v>130658</v>
      </c>
      <c r="J79" s="9">
        <f>hidden1!CH69</f>
        <v>127320</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1572008</v>
      </c>
      <c r="J80" s="9">
        <f>hidden1!CH70</f>
        <v>1562062</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-11604924</v>
      </c>
      <c r="F81" s="9">
        <f>hidden1!CD71</f>
        <v>0</v>
      </c>
      <c r="G81" s="9">
        <f>hidden1!CE71</f>
        <v>0</v>
      </c>
      <c r="H81" s="9">
        <f>hidden1!CF71</f>
        <v>0</v>
      </c>
      <c r="I81" s="9">
        <f>hidden1!CG71</f>
        <v>183491</v>
      </c>
      <c r="J81" s="9">
        <f>hidden1!CH71</f>
        <v>175769</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4542</v>
      </c>
      <c r="J82" s="9">
        <f>hidden1!CH72</f>
        <v>4542</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-3201488</v>
      </c>
      <c r="F83" s="9">
        <f>hidden1!CD73</f>
        <v>0</v>
      </c>
      <c r="G83" s="9">
        <f>hidden1!CE73</f>
        <v>0</v>
      </c>
      <c r="H83" s="9">
        <f>hidden1!CF73</f>
        <v>0</v>
      </c>
      <c r="I83" s="9">
        <f>hidden1!CG73</f>
        <v>3843451</v>
      </c>
      <c r="J83" s="9">
        <f>hidden1!CH73</f>
        <v>3834070</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1754</v>
      </c>
      <c r="J84" s="9">
        <f>hidden1!CH74</f>
        <v>1754</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804</v>
      </c>
      <c r="J85" s="9">
        <f>hidden1!CH75</f>
        <v>804</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108392</v>
      </c>
      <c r="J86" s="9">
        <f>hidden1!CH76</f>
        <v>108392</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343398</v>
      </c>
      <c r="J87" s="9">
        <f>hidden1!CH77</f>
        <v>342256</v>
      </c>
    </row>
    <row r="88" spans="1:10" ht="12.75" customHeight="1" x14ac:dyDescent="0.25">
      <c r="A88" s="36" t="str">
        <f>hidden1!A78</f>
        <v xml:space="preserve">    Красноярский край</v>
      </c>
      <c r="B88" s="9">
        <f>hidden1!BZ78</f>
        <v>0</v>
      </c>
      <c r="C88" s="9">
        <f>hidden1!CA78</f>
        <v>0</v>
      </c>
      <c r="D88" s="9">
        <f>hidden1!CB78</f>
        <v>0</v>
      </c>
      <c r="E88" s="9">
        <f>hidden1!CC78</f>
        <v>-26569</v>
      </c>
      <c r="F88" s="9">
        <f>hidden1!CD78</f>
        <v>0</v>
      </c>
      <c r="G88" s="9">
        <f>hidden1!CE78</f>
        <v>0</v>
      </c>
      <c r="H88" s="9">
        <f>hidden1!CF78</f>
        <v>0</v>
      </c>
      <c r="I88" s="9">
        <f>hidden1!CG78</f>
        <v>638024</v>
      </c>
      <c r="J88" s="9">
        <f>hidden1!CH78</f>
        <v>636709</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73792</v>
      </c>
      <c r="J89" s="9">
        <f>hidden1!CH79</f>
        <v>73792</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-1954377</v>
      </c>
      <c r="F90" s="9">
        <f>hidden1!CD80</f>
        <v>0</v>
      </c>
      <c r="G90" s="9">
        <f>hidden1!CE80</f>
        <v>0</v>
      </c>
      <c r="H90" s="9">
        <f>hidden1!CF80</f>
        <v>0</v>
      </c>
      <c r="I90" s="9">
        <f>hidden1!CG80</f>
        <v>903299</v>
      </c>
      <c r="J90" s="9">
        <f>hidden1!CH80</f>
        <v>899543</v>
      </c>
    </row>
    <row r="91" spans="1:10" ht="12.75" customHeight="1" x14ac:dyDescent="0.25">
      <c r="A91" s="36" t="str">
        <f>hidden1!A81</f>
        <v xml:space="preserve">    Новосибирская область</v>
      </c>
      <c r="B91" s="9">
        <f>hidden1!BZ81</f>
        <v>0</v>
      </c>
      <c r="C91" s="9">
        <f>hidden1!CA81</f>
        <v>0</v>
      </c>
      <c r="D91" s="9">
        <f>hidden1!CB81</f>
        <v>0</v>
      </c>
      <c r="E91" s="9">
        <f>hidden1!CC81</f>
        <v>-781784</v>
      </c>
      <c r="F91" s="9">
        <f>hidden1!CD81</f>
        <v>0</v>
      </c>
      <c r="G91" s="9">
        <f>hidden1!CE81</f>
        <v>0</v>
      </c>
      <c r="H91" s="9">
        <f>hidden1!CF81</f>
        <v>0</v>
      </c>
      <c r="I91" s="9">
        <f>hidden1!CG81</f>
        <v>1419701</v>
      </c>
      <c r="J91" s="9">
        <f>hidden1!CH81</f>
        <v>1418069</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290729</v>
      </c>
      <c r="J92" s="9">
        <f>hidden1!CH82</f>
        <v>289193</v>
      </c>
    </row>
    <row r="93" spans="1:10" ht="12.75" customHeight="1" x14ac:dyDescent="0.25">
      <c r="A93" s="36" t="str">
        <f>hidden1!A83</f>
        <v xml:space="preserve">    Томская область</v>
      </c>
      <c r="B93" s="9">
        <f>hidden1!BZ83</f>
        <v>0</v>
      </c>
      <c r="C93" s="9">
        <f>hidden1!CA83</f>
        <v>0</v>
      </c>
      <c r="D93" s="9">
        <f>hidden1!CB83</f>
        <v>0</v>
      </c>
      <c r="E93" s="9">
        <f>hidden1!CC83</f>
        <v>-438758</v>
      </c>
      <c r="F93" s="9">
        <f>hidden1!CD83</f>
        <v>0</v>
      </c>
      <c r="G93" s="9">
        <f>hidden1!CE83</f>
        <v>0</v>
      </c>
      <c r="H93" s="9">
        <f>hidden1!CF83</f>
        <v>0</v>
      </c>
      <c r="I93" s="9">
        <f>hidden1!CG83</f>
        <v>63558</v>
      </c>
      <c r="J93" s="9">
        <f>hidden1!CH83</f>
        <v>63558</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2786667</v>
      </c>
      <c r="J94" s="9">
        <f>hidden1!CH84</f>
        <v>2785705</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23652</v>
      </c>
      <c r="J95" s="9">
        <f>hidden1!CH85</f>
        <v>23652</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46793</v>
      </c>
      <c r="J96" s="9">
        <f>hidden1!CH86</f>
        <v>46780</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1470332</v>
      </c>
      <c r="J97" s="9">
        <f>hidden1!CH87</f>
        <v>1469404</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1154652</v>
      </c>
      <c r="J98" s="9">
        <f>hidden1!CH88</f>
        <v>1154631</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7528</v>
      </c>
      <c r="J99" s="9">
        <f>hidden1!CH89</f>
        <v>7528</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2221</v>
      </c>
      <c r="J100" s="9">
        <f>hidden1!CH90</f>
        <v>2221</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31793</v>
      </c>
      <c r="J101" s="9">
        <f>hidden1!CH91</f>
        <v>31793</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30142</v>
      </c>
      <c r="J102" s="9">
        <f>hidden1!CH92</f>
        <v>30142</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6624</v>
      </c>
      <c r="J103" s="9">
        <f>hidden1!CH93</f>
        <v>6624</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2350</v>
      </c>
      <c r="J104" s="9">
        <f>hidden1!CH94</f>
        <v>2350</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10580</v>
      </c>
      <c r="J105" s="9">
        <f>hidden1!CH95</f>
        <v>10580</v>
      </c>
    </row>
    <row r="106" spans="1:10" x14ac:dyDescent="0.25">
      <c r="A106" s="36" t="str">
        <f>hidden1!A101</f>
        <v xml:space="preserve">  МИ ФНС РОССИИ ПО УПРАВЛЕНИЮ ДОЛГОМ</v>
      </c>
      <c r="B106" s="9">
        <f>hidden1!BZ101</f>
        <v>0</v>
      </c>
      <c r="C106" s="9">
        <f>hidden1!CA101</f>
        <v>0</v>
      </c>
      <c r="D106" s="9">
        <f>hidden1!CB101</f>
        <v>0</v>
      </c>
      <c r="E106" s="9">
        <f>hidden1!CC101</f>
        <v>0</v>
      </c>
      <c r="F106" s="9">
        <f>hidden1!CD101</f>
        <v>0</v>
      </c>
      <c r="G106" s="9">
        <f>hidden1!CE101</f>
        <v>0</v>
      </c>
      <c r="H106" s="9">
        <f>hidden1!CF101</f>
        <v>0</v>
      </c>
      <c r="I106" s="9">
        <f>hidden1!CG101</f>
        <v>0</v>
      </c>
      <c r="J106" s="9">
        <f>hidden1!CH101</f>
        <v>0</v>
      </c>
    </row>
    <row r="107" spans="1:10" x14ac:dyDescent="0.25">
      <c r="A107" s="36"/>
      <c r="B107" s="9"/>
      <c r="C107" s="9"/>
      <c r="D107" s="9"/>
      <c r="E107" s="9"/>
      <c r="F107" s="9"/>
      <c r="G107" s="9"/>
      <c r="H107" s="9"/>
      <c r="I107" s="9"/>
      <c r="J107"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zoomScale="90" zoomScaleNormal="90" workbookViewId="0">
      <selection activeCell="A106" sqref="A106:XFD110"/>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марта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1449965</v>
      </c>
      <c r="C11" s="56">
        <f>hidden1!CJ1</f>
        <v>44430</v>
      </c>
      <c r="D11" s="56">
        <f>hidden1!CK1</f>
        <v>22123</v>
      </c>
      <c r="E11" s="56">
        <f>hidden1!CL1</f>
        <v>22307</v>
      </c>
      <c r="F11" s="56">
        <f>hidden1!CM1</f>
        <v>0</v>
      </c>
      <c r="G11" s="56">
        <f>hidden1!CN1</f>
        <v>6486</v>
      </c>
      <c r="H11" s="56">
        <f>hidden1!CO1</f>
        <v>1323</v>
      </c>
      <c r="I11" s="56">
        <f>hidden1!CP1</f>
        <v>0</v>
      </c>
      <c r="J11" s="56">
        <f>hidden1!CQ1</f>
        <v>0</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1247156</v>
      </c>
      <c r="C13" s="56">
        <f>hidden1!CJ3</f>
        <v>24173</v>
      </c>
      <c r="D13" s="56">
        <f>hidden1!CK3</f>
        <v>22123</v>
      </c>
      <c r="E13" s="56">
        <f>hidden1!CL3</f>
        <v>2050</v>
      </c>
      <c r="F13" s="56">
        <f>hidden1!CM3</f>
        <v>0</v>
      </c>
      <c r="G13" s="56">
        <f>hidden1!CN3</f>
        <v>2650</v>
      </c>
      <c r="H13" s="56">
        <f>hidden1!CO3</f>
        <v>0</v>
      </c>
      <c r="I13" s="56">
        <f>hidden1!CP3</f>
        <v>0</v>
      </c>
      <c r="J13" s="56">
        <f>hidden1!CQ3</f>
        <v>0</v>
      </c>
      <c r="K13" s="77"/>
    </row>
    <row r="14" spans="1:16" ht="12.75" customHeight="1" x14ac:dyDescent="0.25">
      <c r="A14" s="68" t="str">
        <f>hidden1!A4</f>
        <v xml:space="preserve">    Белгородская область</v>
      </c>
      <c r="B14" s="56">
        <f>hidden1!CI4</f>
        <v>1028</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44689</v>
      </c>
      <c r="C15" s="56">
        <f>hidden1!CJ5</f>
        <v>0</v>
      </c>
      <c r="D15" s="56">
        <f>hidden1!CK5</f>
        <v>0</v>
      </c>
      <c r="E15" s="56">
        <f>hidden1!CL5</f>
        <v>0</v>
      </c>
      <c r="F15" s="56">
        <f>hidden1!CM5</f>
        <v>0</v>
      </c>
      <c r="G15" s="56">
        <f>hidden1!CN5</f>
        <v>0</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1279</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261</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559</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689</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0</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0</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212</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37815</v>
      </c>
      <c r="C23" s="56">
        <f>hidden1!CJ13</f>
        <v>0</v>
      </c>
      <c r="D23" s="56">
        <f>hidden1!CK13</f>
        <v>0</v>
      </c>
      <c r="E23" s="56">
        <f>hidden1!CL13</f>
        <v>0</v>
      </c>
      <c r="F23" s="56">
        <f>hidden1!CM13</f>
        <v>0</v>
      </c>
      <c r="G23" s="56">
        <f>hidden1!CN13</f>
        <v>1144</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938</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21636</v>
      </c>
      <c r="C26" s="56">
        <f>hidden1!CJ16</f>
        <v>0</v>
      </c>
      <c r="D26" s="56">
        <f>hidden1!CK16</f>
        <v>0</v>
      </c>
      <c r="E26" s="56">
        <f>hidden1!CL16</f>
        <v>0</v>
      </c>
      <c r="F26" s="56">
        <f>hidden1!CM16</f>
        <v>0</v>
      </c>
      <c r="G26" s="56">
        <f>hidden1!CN16</f>
        <v>126</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0</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292</v>
      </c>
      <c r="C28" s="56">
        <f>hidden1!CJ18</f>
        <v>0</v>
      </c>
      <c r="D28" s="56">
        <f>hidden1!CK18</f>
        <v>0</v>
      </c>
      <c r="E28" s="56">
        <f>hidden1!CL18</f>
        <v>0</v>
      </c>
      <c r="F28" s="56">
        <f>hidden1!CM18</f>
        <v>0</v>
      </c>
      <c r="G28" s="56">
        <f>hidden1!CN18</f>
        <v>0</v>
      </c>
      <c r="H28" s="56">
        <f>hidden1!CO18</f>
        <v>0</v>
      </c>
      <c r="I28" s="56">
        <f>hidden1!CP18</f>
        <v>0</v>
      </c>
      <c r="J28" s="56">
        <f>hidden1!CQ18</f>
        <v>0</v>
      </c>
      <c r="K28" s="77"/>
    </row>
    <row r="29" spans="1:11" ht="12.75" customHeight="1" x14ac:dyDescent="0.25">
      <c r="A29" s="68" t="str">
        <f>hidden1!A19</f>
        <v xml:space="preserve">    Тульская область</v>
      </c>
      <c r="B29" s="56">
        <f>hidden1!CI19</f>
        <v>24278</v>
      </c>
      <c r="C29" s="56">
        <f>hidden1!CJ19</f>
        <v>22123</v>
      </c>
      <c r="D29" s="56">
        <f>hidden1!CK19</f>
        <v>22123</v>
      </c>
      <c r="E29" s="56">
        <f>hidden1!CL19</f>
        <v>0</v>
      </c>
      <c r="F29" s="56">
        <f>hidden1!CM19</f>
        <v>0</v>
      </c>
      <c r="G29" s="56">
        <f>hidden1!CN19</f>
        <v>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30</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1113450</v>
      </c>
      <c r="C31" s="56">
        <f>hidden1!CJ21</f>
        <v>2050</v>
      </c>
      <c r="D31" s="56">
        <f>hidden1!CK21</f>
        <v>0</v>
      </c>
      <c r="E31" s="56">
        <f>hidden1!CL21</f>
        <v>2050</v>
      </c>
      <c r="F31" s="56">
        <f>hidden1!CM21</f>
        <v>0</v>
      </c>
      <c r="G31" s="56">
        <f>hidden1!CN21</f>
        <v>1380</v>
      </c>
      <c r="H31" s="56">
        <f>hidden1!CO21</f>
        <v>0</v>
      </c>
      <c r="I31" s="56">
        <f>hidden1!CP21</f>
        <v>0</v>
      </c>
      <c r="J31" s="56">
        <f>hidden1!CQ21</f>
        <v>0</v>
      </c>
      <c r="K31" s="77"/>
    </row>
    <row r="32" spans="1:11" ht="12.75" customHeight="1" x14ac:dyDescent="0.25">
      <c r="A32" s="68" t="str">
        <f>hidden1!A22</f>
        <v xml:space="preserve">  СЕВЕРО-ЗАПАДНЫЙ ФЕДЕРАЛЬНЫЙ ОКРУГ</v>
      </c>
      <c r="B32" s="56">
        <f>hidden1!CI22</f>
        <v>19329</v>
      </c>
      <c r="C32" s="56">
        <f>hidden1!CJ22</f>
        <v>0</v>
      </c>
      <c r="D32" s="56">
        <f>hidden1!CK22</f>
        <v>0</v>
      </c>
      <c r="E32" s="56">
        <f>hidden1!CL22</f>
        <v>0</v>
      </c>
      <c r="F32" s="56">
        <f>hidden1!CM22</f>
        <v>0</v>
      </c>
      <c r="G32" s="56">
        <f>hidden1!CN22</f>
        <v>523</v>
      </c>
      <c r="H32" s="56">
        <f>hidden1!CO22</f>
        <v>1323</v>
      </c>
      <c r="I32" s="56">
        <f>hidden1!CP22</f>
        <v>0</v>
      </c>
      <c r="J32" s="56">
        <f>hidden1!CQ22</f>
        <v>0</v>
      </c>
      <c r="K32" s="77"/>
    </row>
    <row r="33" spans="1:11" ht="12.75" customHeight="1" x14ac:dyDescent="0.25">
      <c r="A33" s="68" t="str">
        <f>hidden1!A23</f>
        <v xml:space="preserve">    Республика Карелия</v>
      </c>
      <c r="B33" s="56">
        <f>hidden1!CI23</f>
        <v>222</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0</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36</v>
      </c>
      <c r="C36" s="56">
        <f>hidden1!CJ26</f>
        <v>0</v>
      </c>
      <c r="D36" s="56">
        <f>hidden1!CK26</f>
        <v>0</v>
      </c>
      <c r="E36" s="56">
        <f>hidden1!CL26</f>
        <v>0</v>
      </c>
      <c r="F36" s="56">
        <f>hidden1!CM26</f>
        <v>0</v>
      </c>
      <c r="G36" s="56">
        <f>hidden1!CN26</f>
        <v>32</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894</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4350</v>
      </c>
      <c r="C38" s="56">
        <f>hidden1!CJ28</f>
        <v>0</v>
      </c>
      <c r="D38" s="56">
        <f>hidden1!CK28</f>
        <v>0</v>
      </c>
      <c r="E38" s="56">
        <f>hidden1!CL28</f>
        <v>0</v>
      </c>
      <c r="F38" s="56">
        <f>hidden1!CM28</f>
        <v>0</v>
      </c>
      <c r="G38" s="56">
        <f>hidden1!CN28</f>
        <v>0</v>
      </c>
      <c r="H38" s="56">
        <f>hidden1!CO28</f>
        <v>1323</v>
      </c>
      <c r="I38" s="56">
        <f>hidden1!CP28</f>
        <v>0</v>
      </c>
      <c r="J38" s="56">
        <f>hidden1!CQ28</f>
        <v>0</v>
      </c>
      <c r="K38" s="77"/>
    </row>
    <row r="39" spans="1:11" ht="12.75" customHeight="1" x14ac:dyDescent="0.25">
      <c r="A39" s="68" t="str">
        <f>hidden1!A29</f>
        <v xml:space="preserve">    Мурманская область</v>
      </c>
      <c r="B39" s="56">
        <f>hidden1!CI29</f>
        <v>2839</v>
      </c>
      <c r="C39" s="56">
        <f>hidden1!CJ29</f>
        <v>0</v>
      </c>
      <c r="D39" s="56">
        <f>hidden1!CK29</f>
        <v>0</v>
      </c>
      <c r="E39" s="56">
        <f>hidden1!CL29</f>
        <v>0</v>
      </c>
      <c r="F39" s="56">
        <f>hidden1!CM29</f>
        <v>0</v>
      </c>
      <c r="G39" s="56">
        <f>hidden1!CN29</f>
        <v>0</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0</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456</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10532</v>
      </c>
      <c r="C42" s="56">
        <f>hidden1!CJ32</f>
        <v>0</v>
      </c>
      <c r="D42" s="56">
        <f>hidden1!CK32</f>
        <v>0</v>
      </c>
      <c r="E42" s="56">
        <f>hidden1!CL32</f>
        <v>0</v>
      </c>
      <c r="F42" s="56">
        <f>hidden1!CM32</f>
        <v>0</v>
      </c>
      <c r="G42" s="56">
        <f>hidden1!CN32</f>
        <v>491</v>
      </c>
      <c r="H42" s="56">
        <f>hidden1!CO32</f>
        <v>0</v>
      </c>
      <c r="I42" s="56">
        <f>hidden1!CP32</f>
        <v>0</v>
      </c>
      <c r="J42" s="56">
        <f>hidden1!CQ32</f>
        <v>0</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1983</v>
      </c>
      <c r="C44" s="56">
        <f>hidden1!CJ34</f>
        <v>0</v>
      </c>
      <c r="D44" s="56">
        <f>hidden1!CK34</f>
        <v>0</v>
      </c>
      <c r="E44" s="56">
        <f>hidden1!CL34</f>
        <v>0</v>
      </c>
      <c r="F44" s="56">
        <f>hidden1!CM34</f>
        <v>0</v>
      </c>
      <c r="G44" s="56">
        <f>hidden1!CN34</f>
        <v>0</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0</v>
      </c>
      <c r="C47" s="56">
        <f>hidden1!CJ37</f>
        <v>0</v>
      </c>
      <c r="D47" s="56">
        <f>hidden1!CK37</f>
        <v>0</v>
      </c>
      <c r="E47" s="56">
        <f>hidden1!CL37</f>
        <v>0</v>
      </c>
      <c r="F47" s="56">
        <f>hidden1!CM37</f>
        <v>0</v>
      </c>
      <c r="G47" s="56">
        <f>hidden1!CN37</f>
        <v>0</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0</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1983</v>
      </c>
      <c r="C51" s="56">
        <f>hidden1!CJ41</f>
        <v>0</v>
      </c>
      <c r="D51" s="56">
        <f>hidden1!CK41</f>
        <v>0</v>
      </c>
      <c r="E51" s="56">
        <f>hidden1!CL41</f>
        <v>0</v>
      </c>
      <c r="F51" s="56">
        <f>hidden1!CM41</f>
        <v>0</v>
      </c>
      <c r="G51" s="56">
        <f>hidden1!CN41</f>
        <v>0</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40707</v>
      </c>
      <c r="C52" s="56">
        <f>hidden1!CJ42</f>
        <v>0</v>
      </c>
      <c r="D52" s="56">
        <f>hidden1!CK42</f>
        <v>0</v>
      </c>
      <c r="E52" s="56">
        <f>hidden1!CL42</f>
        <v>0</v>
      </c>
      <c r="F52" s="56">
        <f>hidden1!CM42</f>
        <v>0</v>
      </c>
      <c r="G52" s="56">
        <f>hidden1!CN42</f>
        <v>0</v>
      </c>
      <c r="H52" s="56">
        <f>hidden1!CO42</f>
        <v>0</v>
      </c>
      <c r="I52" s="56">
        <f>hidden1!CP42</f>
        <v>0</v>
      </c>
      <c r="J52" s="56">
        <f>hidden1!CQ42</f>
        <v>0</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0</v>
      </c>
      <c r="C55" s="56">
        <f>hidden1!CJ45</f>
        <v>0</v>
      </c>
      <c r="D55" s="56">
        <f>hidden1!CK45</f>
        <v>0</v>
      </c>
      <c r="E55" s="56">
        <f>hidden1!CL45</f>
        <v>0</v>
      </c>
      <c r="F55" s="56">
        <f>hidden1!CM45</f>
        <v>0</v>
      </c>
      <c r="G55" s="56">
        <f>hidden1!CN45</f>
        <v>0</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27663</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3012</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9930</v>
      </c>
      <c r="C59" s="56">
        <f>hidden1!CJ49</f>
        <v>0</v>
      </c>
      <c r="D59" s="56">
        <f>hidden1!CK49</f>
        <v>0</v>
      </c>
      <c r="E59" s="56">
        <f>hidden1!CL49</f>
        <v>0</v>
      </c>
      <c r="F59" s="56">
        <f>hidden1!CM49</f>
        <v>0</v>
      </c>
      <c r="G59" s="56">
        <f>hidden1!CN49</f>
        <v>0</v>
      </c>
      <c r="H59" s="56">
        <f>hidden1!CO49</f>
        <v>0</v>
      </c>
      <c r="I59" s="56">
        <f>hidden1!CP49</f>
        <v>0</v>
      </c>
      <c r="J59" s="56">
        <f>hidden1!CQ49</f>
        <v>0</v>
      </c>
      <c r="K59" s="77"/>
    </row>
    <row r="60" spans="1:11" ht="12.75" customHeight="1" x14ac:dyDescent="0.25">
      <c r="A60" s="68" t="str">
        <f>hidden1!A50</f>
        <v xml:space="preserve">    город Севастополь</v>
      </c>
      <c r="B60" s="56">
        <f>hidden1!CI50</f>
        <v>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105463</v>
      </c>
      <c r="C61" s="56">
        <f>hidden1!CJ51</f>
        <v>19330</v>
      </c>
      <c r="D61" s="56">
        <f>hidden1!CK51</f>
        <v>0</v>
      </c>
      <c r="E61" s="56">
        <f>hidden1!CL51</f>
        <v>19330</v>
      </c>
      <c r="F61" s="56">
        <f>hidden1!CM51</f>
        <v>0</v>
      </c>
      <c r="G61" s="56">
        <f>hidden1!CN51</f>
        <v>3055</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29570</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0</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20332</v>
      </c>
      <c r="C65" s="56">
        <f>hidden1!CJ55</f>
        <v>0</v>
      </c>
      <c r="D65" s="56">
        <f>hidden1!CK55</f>
        <v>0</v>
      </c>
      <c r="E65" s="56">
        <f>hidden1!CL55</f>
        <v>0</v>
      </c>
      <c r="F65" s="56">
        <f>hidden1!CM55</f>
        <v>0</v>
      </c>
      <c r="G65" s="56">
        <f>hidden1!CN55</f>
        <v>426</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1453</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7169</v>
      </c>
      <c r="C68" s="56">
        <f>hidden1!CJ58</f>
        <v>0</v>
      </c>
      <c r="D68" s="56">
        <f>hidden1!CK58</f>
        <v>0</v>
      </c>
      <c r="E68" s="56">
        <f>hidden1!CL58</f>
        <v>0</v>
      </c>
      <c r="F68" s="56">
        <f>hidden1!CM58</f>
        <v>0</v>
      </c>
      <c r="G68" s="56">
        <f>hidden1!CN58</f>
        <v>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29748</v>
      </c>
      <c r="C69" s="56">
        <f>hidden1!CJ59</f>
        <v>19330</v>
      </c>
      <c r="D69" s="56">
        <f>hidden1!CK59</f>
        <v>0</v>
      </c>
      <c r="E69" s="56">
        <f>hidden1!CL59</f>
        <v>19330</v>
      </c>
      <c r="F69" s="56">
        <f>hidden1!CM59</f>
        <v>0</v>
      </c>
      <c r="G69" s="56">
        <f>hidden1!CN59</f>
        <v>0</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5484</v>
      </c>
      <c r="C70" s="56">
        <f>hidden1!CJ60</f>
        <v>0</v>
      </c>
      <c r="D70" s="56">
        <f>hidden1!CK60</f>
        <v>0</v>
      </c>
      <c r="E70" s="56">
        <f>hidden1!CL60</f>
        <v>0</v>
      </c>
      <c r="F70" s="56">
        <f>hidden1!CM60</f>
        <v>0</v>
      </c>
      <c r="G70" s="56">
        <f>hidden1!CN60</f>
        <v>2629</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7130</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3192</v>
      </c>
      <c r="C73" s="56">
        <f>hidden1!CJ63</f>
        <v>0</v>
      </c>
      <c r="D73" s="56">
        <f>hidden1!CK63</f>
        <v>0</v>
      </c>
      <c r="E73" s="56">
        <f>hidden1!CL63</f>
        <v>0</v>
      </c>
      <c r="F73" s="56">
        <f>hidden1!CM63</f>
        <v>0</v>
      </c>
      <c r="G73" s="56">
        <f>hidden1!CN63</f>
        <v>0</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39</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1346</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24984</v>
      </c>
      <c r="C76" s="56">
        <f>hidden1!CJ66</f>
        <v>0</v>
      </c>
      <c r="D76" s="56">
        <f>hidden1!CK66</f>
        <v>0</v>
      </c>
      <c r="E76" s="56">
        <f>hidden1!CL66</f>
        <v>0</v>
      </c>
      <c r="F76" s="56">
        <f>hidden1!CM66</f>
        <v>0</v>
      </c>
      <c r="G76" s="56">
        <f>hidden1!CN66</f>
        <v>0</v>
      </c>
      <c r="H76" s="56">
        <f>hidden1!CO66</f>
        <v>0</v>
      </c>
      <c r="I76" s="56">
        <f>hidden1!CP66</f>
        <v>0</v>
      </c>
      <c r="J76" s="56">
        <f>hidden1!CQ66</f>
        <v>0</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3978</v>
      </c>
      <c r="C78" s="56">
        <f>hidden1!CJ68</f>
        <v>0</v>
      </c>
      <c r="D78" s="56">
        <f>hidden1!CK68</f>
        <v>0</v>
      </c>
      <c r="E78" s="56">
        <f>hidden1!CL68</f>
        <v>0</v>
      </c>
      <c r="F78" s="56">
        <f>hidden1!CM68</f>
        <v>0</v>
      </c>
      <c r="G78" s="56">
        <f>hidden1!CN68</f>
        <v>0</v>
      </c>
      <c r="H78" s="56">
        <f>hidden1!CO68</f>
        <v>0</v>
      </c>
      <c r="I78" s="56">
        <f>hidden1!CP68</f>
        <v>0</v>
      </c>
      <c r="J78" s="56">
        <f>hidden1!CQ68</f>
        <v>0</v>
      </c>
      <c r="K78" s="77"/>
    </row>
    <row r="79" spans="1:11" ht="12.75" customHeight="1" x14ac:dyDescent="0.25">
      <c r="A79" s="68" t="str">
        <f>hidden1!A69</f>
        <v xml:space="preserve">    Тюменская область</v>
      </c>
      <c r="B79" s="56">
        <f>hidden1!CI69</f>
        <v>3338</v>
      </c>
      <c r="C79" s="56">
        <f>hidden1!CJ69</f>
        <v>0</v>
      </c>
      <c r="D79" s="56">
        <f>hidden1!CK69</f>
        <v>0</v>
      </c>
      <c r="E79" s="56">
        <f>hidden1!CL69</f>
        <v>0</v>
      </c>
      <c r="F79" s="56">
        <f>hidden1!CM69</f>
        <v>0</v>
      </c>
      <c r="G79" s="56">
        <f>hidden1!CN69</f>
        <v>0</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9946</v>
      </c>
      <c r="C80" s="56">
        <f>hidden1!CJ70</f>
        <v>0</v>
      </c>
      <c r="D80" s="56">
        <f>hidden1!CK70</f>
        <v>0</v>
      </c>
      <c r="E80" s="56">
        <f>hidden1!CL70</f>
        <v>0</v>
      </c>
      <c r="F80" s="56">
        <f>hidden1!CM70</f>
        <v>0</v>
      </c>
      <c r="G80" s="56">
        <f>hidden1!CN70</f>
        <v>0</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7722</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9381</v>
      </c>
      <c r="C83" s="56">
        <f>hidden1!CJ73</f>
        <v>0</v>
      </c>
      <c r="D83" s="56">
        <f>hidden1!CK73</f>
        <v>0</v>
      </c>
      <c r="E83" s="56">
        <f>hidden1!CL73</f>
        <v>0</v>
      </c>
      <c r="F83" s="56">
        <f>hidden1!CM73</f>
        <v>0</v>
      </c>
      <c r="G83" s="56">
        <f>hidden1!CN73</f>
        <v>258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1142</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1315</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0</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3756</v>
      </c>
      <c r="C90" s="56">
        <f>hidden1!CJ80</f>
        <v>0</v>
      </c>
      <c r="D90" s="56">
        <f>hidden1!CK80</f>
        <v>0</v>
      </c>
      <c r="E90" s="56">
        <f>hidden1!CL80</f>
        <v>0</v>
      </c>
      <c r="F90" s="56">
        <f>hidden1!CM80</f>
        <v>0</v>
      </c>
      <c r="G90" s="56">
        <f>hidden1!CN80</f>
        <v>0</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1632</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1536</v>
      </c>
      <c r="C92" s="56">
        <f>hidden1!CJ82</f>
        <v>0</v>
      </c>
      <c r="D92" s="56">
        <f>hidden1!CK82</f>
        <v>0</v>
      </c>
      <c r="E92" s="56">
        <f>hidden1!CL82</f>
        <v>0</v>
      </c>
      <c r="F92" s="56">
        <f>hidden1!CM82</f>
        <v>0</v>
      </c>
      <c r="G92" s="56">
        <f>hidden1!CN82</f>
        <v>258</v>
      </c>
      <c r="H92" s="56">
        <f>hidden1!CO82</f>
        <v>0</v>
      </c>
      <c r="I92" s="56">
        <f>hidden1!CP82</f>
        <v>0</v>
      </c>
      <c r="J92" s="56">
        <f>hidden1!CQ82</f>
        <v>0</v>
      </c>
      <c r="K92" s="77"/>
    </row>
    <row r="93" spans="1:11" ht="12.75" customHeight="1" x14ac:dyDescent="0.25">
      <c r="A93" s="68" t="str">
        <f>hidden1!A83</f>
        <v xml:space="preserve">    Томская область</v>
      </c>
      <c r="B93" s="56">
        <f>hidden1!CI83</f>
        <v>0</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962</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5">
      <c r="A95" s="68" t="str">
        <f>hidden1!A85</f>
        <v xml:space="preserve">    Республика Бурятия</v>
      </c>
      <c r="B95" s="56">
        <f>hidden1!CI85</f>
        <v>0</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13</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928</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21</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ht="26.4" x14ac:dyDescent="0.25">
      <c r="A106" s="68" t="str">
        <f>hidden1!A101</f>
        <v xml:space="preserve">  МИ ФНС РОССИИ ПО УПРАВЛЕНИЮ ДОЛГОМ</v>
      </c>
      <c r="B106" s="56">
        <f>hidden1!CI101</f>
        <v>0</v>
      </c>
      <c r="C106" s="56">
        <f>hidden1!CJ101</f>
        <v>0</v>
      </c>
      <c r="D106" s="56">
        <f>hidden1!CK101</f>
        <v>0</v>
      </c>
      <c r="E106" s="56">
        <f>hidden1!CL101</f>
        <v>0</v>
      </c>
      <c r="F106" s="56">
        <f>hidden1!CM101</f>
        <v>0</v>
      </c>
      <c r="G106" s="56">
        <f>hidden1!CN101</f>
        <v>0</v>
      </c>
      <c r="H106" s="56">
        <f>hidden1!CO101</f>
        <v>0</v>
      </c>
      <c r="I106" s="56">
        <f>hidden1!CP101</f>
        <v>0</v>
      </c>
      <c r="J106" s="56">
        <f>hidden1!CQ101</f>
        <v>0</v>
      </c>
      <c r="K106" s="77"/>
    </row>
    <row r="107" spans="1:11" x14ac:dyDescent="0.25">
      <c r="A107" s="68"/>
      <c r="B107" s="56"/>
      <c r="C107" s="56"/>
      <c r="D107" s="56"/>
      <c r="E107" s="56"/>
      <c r="F107" s="56"/>
      <c r="G107" s="56"/>
      <c r="H107" s="56"/>
      <c r="I107" s="56"/>
      <c r="J107" s="56"/>
      <c r="K107"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марта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414354</v>
      </c>
      <c r="C11" s="9">
        <f>hidden1!CS1</f>
        <v>717504</v>
      </c>
      <c r="D11" s="9">
        <f>hidden1!CT1</f>
        <v>43934</v>
      </c>
      <c r="E11" s="9">
        <f>hidden1!CU1</f>
        <v>209276</v>
      </c>
      <c r="F11" s="9">
        <f>hidden1!CV1</f>
        <v>11910</v>
      </c>
      <c r="G11" s="9">
        <f>hidden1!CW1</f>
        <v>0</v>
      </c>
      <c r="H11" s="9">
        <f>hidden1!CX1</f>
        <v>3</v>
      </c>
      <c r="I11" s="9">
        <f>hidden1!CY1</f>
        <v>0</v>
      </c>
      <c r="J11" s="9">
        <f>hidden1!CZ1</f>
        <v>0</v>
      </c>
      <c r="K11" s="9">
        <f>hidden1!DA1</f>
        <v>687</v>
      </c>
      <c r="L11" s="9">
        <f>hidden1!DB1</f>
        <v>0</v>
      </c>
      <c r="M11" s="9">
        <f>hidden1!DC1</f>
        <v>58</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318206</v>
      </c>
      <c r="C13" s="9">
        <f>hidden1!CS3</f>
        <v>717504</v>
      </c>
      <c r="D13" s="9">
        <f>hidden1!CT3</f>
        <v>17244</v>
      </c>
      <c r="E13" s="9">
        <f>hidden1!CU3</f>
        <v>155861</v>
      </c>
      <c r="F13" s="9">
        <f>hidden1!CV3</f>
        <v>10828</v>
      </c>
      <c r="G13" s="9">
        <f>hidden1!CW3</f>
        <v>0</v>
      </c>
      <c r="H13" s="9">
        <f>hidden1!CX3</f>
        <v>3</v>
      </c>
      <c r="I13" s="9">
        <f>hidden1!CY3</f>
        <v>0</v>
      </c>
      <c r="J13" s="9">
        <f>hidden1!CZ3</f>
        <v>0</v>
      </c>
      <c r="K13" s="9">
        <f>hidden1!DA3</f>
        <v>687</v>
      </c>
      <c r="L13" s="9">
        <f>hidden1!DB3</f>
        <v>0</v>
      </c>
      <c r="M13" s="9">
        <f>hidden1!DC3</f>
        <v>0</v>
      </c>
    </row>
    <row r="14" spans="1:13" ht="12.75" customHeight="1" x14ac:dyDescent="0.25">
      <c r="A14" s="5" t="str">
        <f>hidden1!A4</f>
        <v xml:space="preserve">    Белгородская область</v>
      </c>
      <c r="B14" s="9">
        <f>hidden1!CR4</f>
        <v>1008</v>
      </c>
      <c r="C14" s="9">
        <f>hidden1!CS4</f>
        <v>0</v>
      </c>
      <c r="D14" s="9">
        <f>hidden1!CT4</f>
        <v>20</v>
      </c>
      <c r="E14" s="9">
        <f>hidden1!CU4</f>
        <v>0</v>
      </c>
      <c r="F14" s="9">
        <f>hidden1!CV4</f>
        <v>0</v>
      </c>
      <c r="G14" s="9">
        <f>hidden1!CW4</f>
        <v>0</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5779</v>
      </c>
      <c r="C15" s="9">
        <f>hidden1!CS5</f>
        <v>37747</v>
      </c>
      <c r="D15" s="9">
        <f>hidden1!CT5</f>
        <v>286</v>
      </c>
      <c r="E15" s="9">
        <f>hidden1!CU5</f>
        <v>877</v>
      </c>
      <c r="F15" s="9">
        <f>hidden1!CV5</f>
        <v>0</v>
      </c>
      <c r="G15" s="9">
        <f>hidden1!CW5</f>
        <v>0</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1151</v>
      </c>
      <c r="F16" s="9">
        <f>hidden1!CV6</f>
        <v>0</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0</v>
      </c>
      <c r="C17" s="9">
        <f>hidden1!CS7</f>
        <v>0</v>
      </c>
      <c r="D17" s="9">
        <f>hidden1!CT7</f>
        <v>261</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559</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624</v>
      </c>
      <c r="C19" s="9">
        <f>hidden1!CS9</f>
        <v>0</v>
      </c>
      <c r="D19" s="9">
        <f>hidden1!CT9</f>
        <v>65</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0</v>
      </c>
      <c r="C20" s="9">
        <f>hidden1!CS10</f>
        <v>0</v>
      </c>
      <c r="D20" s="9">
        <f>hidden1!CT10</f>
        <v>0</v>
      </c>
      <c r="E20" s="9">
        <f>hidden1!CU10</f>
        <v>0</v>
      </c>
      <c r="F20" s="9">
        <f>hidden1!CV10</f>
        <v>0</v>
      </c>
      <c r="G20" s="9">
        <f>hidden1!CW10</f>
        <v>0</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0</v>
      </c>
      <c r="C21" s="9">
        <f>hidden1!CS11</f>
        <v>0</v>
      </c>
      <c r="D21" s="9">
        <f>hidden1!CT11</f>
        <v>0</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0</v>
      </c>
      <c r="C22" s="9">
        <f>hidden1!CS12</f>
        <v>0</v>
      </c>
      <c r="D22" s="9">
        <f>hidden1!CT12</f>
        <v>212</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19277</v>
      </c>
      <c r="C23" s="9">
        <f>hidden1!CS13</f>
        <v>0</v>
      </c>
      <c r="D23" s="9">
        <f>hidden1!CT13</f>
        <v>4745</v>
      </c>
      <c r="E23" s="9">
        <f>hidden1!CU13</f>
        <v>11965</v>
      </c>
      <c r="F23" s="9">
        <f>hidden1!CV13</f>
        <v>29</v>
      </c>
      <c r="G23" s="9">
        <f>hidden1!CW13</f>
        <v>0</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602</v>
      </c>
      <c r="C25" s="9">
        <f>hidden1!CS15</f>
        <v>0</v>
      </c>
      <c r="D25" s="9">
        <f>hidden1!CT15</f>
        <v>336</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14449</v>
      </c>
      <c r="C26" s="9">
        <f>hidden1!CS16</f>
        <v>0</v>
      </c>
      <c r="D26" s="9">
        <f>hidden1!CT16</f>
        <v>5069</v>
      </c>
      <c r="E26" s="9">
        <f>hidden1!CU16</f>
        <v>1992</v>
      </c>
      <c r="F26" s="9">
        <f>hidden1!CV16</f>
        <v>0</v>
      </c>
      <c r="G26" s="9">
        <f>hidden1!CW16</f>
        <v>0</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0</v>
      </c>
      <c r="E27" s="9">
        <f>hidden1!CU17</f>
        <v>0</v>
      </c>
      <c r="F27" s="9">
        <f>hidden1!CV17</f>
        <v>0</v>
      </c>
      <c r="G27" s="9">
        <f>hidden1!CW17</f>
        <v>0</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84</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1948</v>
      </c>
      <c r="C29" s="9">
        <f>hidden1!CS19</f>
        <v>0</v>
      </c>
      <c r="D29" s="9">
        <f>hidden1!CT19</f>
        <v>207</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0</v>
      </c>
      <c r="C30" s="9">
        <f>hidden1!CS20</f>
        <v>0</v>
      </c>
      <c r="D30" s="9">
        <f>hidden1!CT20</f>
        <v>0</v>
      </c>
      <c r="E30" s="9">
        <f>hidden1!CU20</f>
        <v>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273626</v>
      </c>
      <c r="C31" s="9">
        <f>hidden1!CS21</f>
        <v>679757</v>
      </c>
      <c r="D31" s="9">
        <f>hidden1!CT21</f>
        <v>5957</v>
      </c>
      <c r="E31" s="9">
        <f>hidden1!CU21</f>
        <v>139876</v>
      </c>
      <c r="F31" s="9">
        <f>hidden1!CV21</f>
        <v>10769</v>
      </c>
      <c r="G31" s="9">
        <f>hidden1!CW21</f>
        <v>0</v>
      </c>
      <c r="H31" s="9">
        <f>hidden1!CX21</f>
        <v>3</v>
      </c>
      <c r="I31" s="9">
        <f>hidden1!CY21</f>
        <v>0</v>
      </c>
      <c r="J31" s="9">
        <f>hidden1!CZ21</f>
        <v>0</v>
      </c>
      <c r="K31" s="9">
        <f>hidden1!DA21</f>
        <v>32</v>
      </c>
      <c r="L31" s="9">
        <f>hidden1!DB21</f>
        <v>0</v>
      </c>
      <c r="M31" s="9">
        <f>hidden1!DC21</f>
        <v>0</v>
      </c>
    </row>
    <row r="32" spans="1:13" ht="12.75" customHeight="1" x14ac:dyDescent="0.25">
      <c r="A32" s="5" t="str">
        <f>hidden1!A22</f>
        <v xml:space="preserve">  СЕВЕРО-ЗАПАДНЫЙ ФЕДЕРАЛЬНЫЙ ОКРУГ</v>
      </c>
      <c r="B32" s="9">
        <f>hidden1!CR22</f>
        <v>3414</v>
      </c>
      <c r="C32" s="9">
        <f>hidden1!CS22</f>
        <v>0</v>
      </c>
      <c r="D32" s="9">
        <f>hidden1!CT22</f>
        <v>2429</v>
      </c>
      <c r="E32" s="9">
        <f>hidden1!CU22</f>
        <v>11409</v>
      </c>
      <c r="F32" s="9">
        <f>hidden1!CV22</f>
        <v>197</v>
      </c>
      <c r="G32" s="9">
        <f>hidden1!CW22</f>
        <v>0</v>
      </c>
      <c r="H32" s="9">
        <f>hidden1!CX22</f>
        <v>0</v>
      </c>
      <c r="I32" s="9">
        <f>hidden1!CY22</f>
        <v>0</v>
      </c>
      <c r="J32" s="9">
        <f>hidden1!CZ22</f>
        <v>0</v>
      </c>
      <c r="K32" s="9">
        <f>hidden1!DA22</f>
        <v>0</v>
      </c>
      <c r="L32" s="9">
        <f>hidden1!DB22</f>
        <v>0</v>
      </c>
      <c r="M32" s="9">
        <f>hidden1!DC22</f>
        <v>34</v>
      </c>
    </row>
    <row r="33" spans="1:13" ht="12.75" customHeight="1" x14ac:dyDescent="0.25">
      <c r="A33" s="5" t="str">
        <f>hidden1!A23</f>
        <v xml:space="preserve">    Республика Карелия</v>
      </c>
      <c r="B33" s="9">
        <f>hidden1!CR23</f>
        <v>222</v>
      </c>
      <c r="C33" s="9">
        <f>hidden1!CS23</f>
        <v>0</v>
      </c>
      <c r="D33" s="9">
        <f>hidden1!CT23</f>
        <v>0</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0</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0</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16</v>
      </c>
      <c r="C37" s="9">
        <f>hidden1!CS27</f>
        <v>0</v>
      </c>
      <c r="D37" s="9">
        <f>hidden1!CT27</f>
        <v>398</v>
      </c>
      <c r="E37" s="9">
        <f>hidden1!CU27</f>
        <v>480</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0</v>
      </c>
      <c r="E38" s="9">
        <f>hidden1!CU28</f>
        <v>2727</v>
      </c>
      <c r="F38" s="9">
        <f>hidden1!CV28</f>
        <v>77</v>
      </c>
      <c r="G38" s="9">
        <f>hidden1!CW28</f>
        <v>0</v>
      </c>
      <c r="H38" s="9">
        <f>hidden1!CX28</f>
        <v>0</v>
      </c>
      <c r="I38" s="9">
        <f>hidden1!CY28</f>
        <v>0</v>
      </c>
      <c r="J38" s="9">
        <f>hidden1!CZ28</f>
        <v>0</v>
      </c>
      <c r="K38" s="9">
        <f>hidden1!DA28</f>
        <v>0</v>
      </c>
      <c r="L38" s="9">
        <f>hidden1!DB28</f>
        <v>0</v>
      </c>
      <c r="M38" s="9">
        <f>hidden1!DC28</f>
        <v>34</v>
      </c>
    </row>
    <row r="39" spans="1:13" ht="12.75" customHeight="1" x14ac:dyDescent="0.25">
      <c r="A39" s="5" t="str">
        <f>hidden1!A29</f>
        <v xml:space="preserve">    Мурманская область</v>
      </c>
      <c r="B39" s="9">
        <f>hidden1!CR29</f>
        <v>0</v>
      </c>
      <c r="C39" s="9">
        <f>hidden1!CS29</f>
        <v>0</v>
      </c>
      <c r="D39" s="9">
        <f>hidden1!CT29</f>
        <v>0</v>
      </c>
      <c r="E39" s="9">
        <f>hidden1!CU29</f>
        <v>2839</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0</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45</v>
      </c>
      <c r="E41" s="9">
        <f>hidden1!CU31</f>
        <v>212</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2788</v>
      </c>
      <c r="C42" s="9">
        <f>hidden1!CS32</f>
        <v>0</v>
      </c>
      <c r="D42" s="9">
        <f>hidden1!CT32</f>
        <v>1982</v>
      </c>
      <c r="E42" s="9">
        <f>hidden1!CU32</f>
        <v>5151</v>
      </c>
      <c r="F42" s="9">
        <f>hidden1!CV32</f>
        <v>120</v>
      </c>
      <c r="G42" s="9">
        <f>hidden1!CW32</f>
        <v>0</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1786</v>
      </c>
      <c r="C44" s="9">
        <f>hidden1!CS34</f>
        <v>0</v>
      </c>
      <c r="D44" s="9">
        <f>hidden1!CT34</f>
        <v>197</v>
      </c>
      <c r="E44" s="9">
        <f>hidden1!CU34</f>
        <v>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0</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1786</v>
      </c>
      <c r="C51" s="9">
        <f>hidden1!CS41</f>
        <v>0</v>
      </c>
      <c r="D51" s="9">
        <f>hidden1!CT41</f>
        <v>197</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30391</v>
      </c>
      <c r="C52" s="9">
        <f>hidden1!CS42</f>
        <v>0</v>
      </c>
      <c r="D52" s="9">
        <f>hidden1!CT42</f>
        <v>3751</v>
      </c>
      <c r="E52" s="9">
        <f>hidden1!CU42</f>
        <v>6565</v>
      </c>
      <c r="F52" s="9">
        <f>hidden1!CV42</f>
        <v>0</v>
      </c>
      <c r="G52" s="9">
        <f>hidden1!CW42</f>
        <v>0</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26529</v>
      </c>
      <c r="C56" s="9">
        <f>hidden1!CS46</f>
        <v>0</v>
      </c>
      <c r="D56" s="9">
        <f>hidden1!CT46</f>
        <v>669</v>
      </c>
      <c r="E56" s="9">
        <f>hidden1!CU46</f>
        <v>465</v>
      </c>
      <c r="F56" s="9">
        <f>hidden1!CV46</f>
        <v>0</v>
      </c>
      <c r="G56" s="9">
        <f>hidden1!CW46</f>
        <v>0</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2999</v>
      </c>
      <c r="C58" s="9">
        <f>hidden1!CS48</f>
        <v>0</v>
      </c>
      <c r="D58" s="9">
        <f>hidden1!CT48</f>
        <v>13</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761</v>
      </c>
      <c r="C59" s="9">
        <f>hidden1!CS49</f>
        <v>0</v>
      </c>
      <c r="D59" s="9">
        <f>hidden1!CT49</f>
        <v>3069</v>
      </c>
      <c r="E59" s="9">
        <f>hidden1!CU49</f>
        <v>6100</v>
      </c>
      <c r="F59" s="9">
        <f>hidden1!CV49</f>
        <v>0</v>
      </c>
      <c r="G59" s="9">
        <f>hidden1!CW49</f>
        <v>0</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0</v>
      </c>
      <c r="E60" s="9">
        <f>hidden1!CU50</f>
        <v>0</v>
      </c>
      <c r="F60" s="9">
        <f>hidden1!CV50</f>
        <v>0</v>
      </c>
      <c r="G60" s="9">
        <f>hidden1!CW50</f>
        <v>0</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41886</v>
      </c>
      <c r="C61" s="9">
        <f>hidden1!CS51</f>
        <v>0</v>
      </c>
      <c r="D61" s="9">
        <f>hidden1!CT51</f>
        <v>11332</v>
      </c>
      <c r="E61" s="9">
        <f>hidden1!CU51</f>
        <v>28951</v>
      </c>
      <c r="F61" s="9">
        <f>hidden1!CV51</f>
        <v>885</v>
      </c>
      <c r="G61" s="9">
        <f>hidden1!CW51</f>
        <v>0</v>
      </c>
      <c r="H61" s="9">
        <f>hidden1!CX51</f>
        <v>0</v>
      </c>
      <c r="I61" s="9">
        <f>hidden1!CY51</f>
        <v>0</v>
      </c>
      <c r="J61" s="9">
        <f>hidden1!CZ51</f>
        <v>0</v>
      </c>
      <c r="K61" s="9">
        <f>hidden1!DA51</f>
        <v>0</v>
      </c>
      <c r="L61" s="9">
        <f>hidden1!DB51</f>
        <v>0</v>
      </c>
      <c r="M61" s="9">
        <f>hidden1!DC51</f>
        <v>24</v>
      </c>
    </row>
    <row r="62" spans="1:13" ht="12.75" customHeight="1" x14ac:dyDescent="0.25">
      <c r="A62" s="5" t="str">
        <f>hidden1!A52</f>
        <v xml:space="preserve">    Республика Башкортостан</v>
      </c>
      <c r="B62" s="9">
        <f>hidden1!CR52</f>
        <v>0</v>
      </c>
      <c r="C62" s="9">
        <f>hidden1!CS52</f>
        <v>0</v>
      </c>
      <c r="D62" s="9">
        <f>hidden1!CT52</f>
        <v>61</v>
      </c>
      <c r="E62" s="9">
        <f>hidden1!CU52</f>
        <v>28624</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0</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19232</v>
      </c>
      <c r="C65" s="9">
        <f>hidden1!CS55</f>
        <v>0</v>
      </c>
      <c r="D65" s="9">
        <f>hidden1!CT55</f>
        <v>674</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1268</v>
      </c>
      <c r="C66" s="9">
        <f>hidden1!CS56</f>
        <v>0</v>
      </c>
      <c r="D66" s="9">
        <f>hidden1!CT56</f>
        <v>185</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7169</v>
      </c>
      <c r="E68" s="9">
        <f>hidden1!CU58</f>
        <v>0</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9834</v>
      </c>
      <c r="C69" s="9">
        <f>hidden1!CS59</f>
        <v>0</v>
      </c>
      <c r="D69" s="9">
        <f>hidden1!CT59</f>
        <v>584</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1925</v>
      </c>
      <c r="C70" s="9">
        <f>hidden1!CS60</f>
        <v>0</v>
      </c>
      <c r="D70" s="9">
        <f>hidden1!CT60</f>
        <v>603</v>
      </c>
      <c r="E70" s="9">
        <f>hidden1!CU60</f>
        <v>327</v>
      </c>
      <c r="F70" s="9">
        <f>hidden1!CV60</f>
        <v>0</v>
      </c>
      <c r="G70" s="9">
        <f>hidden1!CW60</f>
        <v>0</v>
      </c>
      <c r="H70" s="9">
        <f>hidden1!CX60</f>
        <v>0</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7083</v>
      </c>
      <c r="C72" s="9">
        <f>hidden1!CS62</f>
        <v>0</v>
      </c>
      <c r="D72" s="9">
        <f>hidden1!CT62</f>
        <v>47</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1272</v>
      </c>
      <c r="C73" s="9">
        <f>hidden1!CS63</f>
        <v>0</v>
      </c>
      <c r="D73" s="9">
        <f>hidden1!CT63</f>
        <v>1896</v>
      </c>
      <c r="E73" s="9">
        <f>hidden1!CU63</f>
        <v>0</v>
      </c>
      <c r="F73" s="9">
        <f>hidden1!CV63</f>
        <v>0</v>
      </c>
      <c r="G73" s="9">
        <f>hidden1!CW63</f>
        <v>0</v>
      </c>
      <c r="H73" s="9">
        <f>hidden1!CX63</f>
        <v>0</v>
      </c>
      <c r="I73" s="9">
        <f>hidden1!CY63</f>
        <v>0</v>
      </c>
      <c r="J73" s="9">
        <f>hidden1!CZ63</f>
        <v>0</v>
      </c>
      <c r="K73" s="9">
        <f>hidden1!DA63</f>
        <v>0</v>
      </c>
      <c r="L73" s="9">
        <f>hidden1!DB63</f>
        <v>0</v>
      </c>
      <c r="M73" s="9">
        <f>hidden1!DC63</f>
        <v>24</v>
      </c>
    </row>
    <row r="74" spans="1:13" ht="12.75" customHeight="1" x14ac:dyDescent="0.25">
      <c r="A74" s="5" t="str">
        <f>hidden1!A64</f>
        <v xml:space="preserve">    Саратовская область</v>
      </c>
      <c r="B74" s="9">
        <f>hidden1!CR64</f>
        <v>0</v>
      </c>
      <c r="C74" s="9">
        <f>hidden1!CS64</f>
        <v>0</v>
      </c>
      <c r="D74" s="9">
        <f>hidden1!CT64</f>
        <v>39</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1272</v>
      </c>
      <c r="C75" s="9">
        <f>hidden1!CS65</f>
        <v>0</v>
      </c>
      <c r="D75" s="9">
        <f>hidden1!CT65</f>
        <v>74</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13984</v>
      </c>
      <c r="C76" s="9">
        <f>hidden1!CS66</f>
        <v>0</v>
      </c>
      <c r="D76" s="9">
        <f>hidden1!CT66</f>
        <v>4792</v>
      </c>
      <c r="E76" s="9">
        <f>hidden1!CU66</f>
        <v>6208</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742</v>
      </c>
      <c r="C78" s="9">
        <f>hidden1!CS68</f>
        <v>0</v>
      </c>
      <c r="D78" s="9">
        <f>hidden1!CT68</f>
        <v>1586</v>
      </c>
      <c r="E78" s="9">
        <f>hidden1!CU68</f>
        <v>1650</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988</v>
      </c>
      <c r="C79" s="9">
        <f>hidden1!CS69</f>
        <v>0</v>
      </c>
      <c r="D79" s="9">
        <f>hidden1!CT69</f>
        <v>1856</v>
      </c>
      <c r="E79" s="9">
        <f>hidden1!CU69</f>
        <v>494</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7018</v>
      </c>
      <c r="C80" s="9">
        <f>hidden1!CS70</f>
        <v>0</v>
      </c>
      <c r="D80" s="9">
        <f>hidden1!CT70</f>
        <v>1324</v>
      </c>
      <c r="E80" s="9">
        <f>hidden1!CU70</f>
        <v>1604</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5236</v>
      </c>
      <c r="C81" s="9">
        <f>hidden1!CS71</f>
        <v>0</v>
      </c>
      <c r="D81" s="9">
        <f>hidden1!CT71</f>
        <v>26</v>
      </c>
      <c r="E81" s="9">
        <f>hidden1!CU71</f>
        <v>2460</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4687</v>
      </c>
      <c r="C83" s="9">
        <f>hidden1!CS73</f>
        <v>0</v>
      </c>
      <c r="D83" s="9">
        <f>hidden1!CT73</f>
        <v>4154</v>
      </c>
      <c r="E83" s="9">
        <f>hidden1!CU73</f>
        <v>282</v>
      </c>
      <c r="F83" s="9">
        <f>hidden1!CV73</f>
        <v>0</v>
      </c>
      <c r="G83" s="9">
        <f>hidden1!CW73</f>
        <v>0</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311</v>
      </c>
      <c r="E87" s="9">
        <f>hidden1!CU77</f>
        <v>0</v>
      </c>
      <c r="F87" s="9">
        <f>hidden1!CV77</f>
        <v>0</v>
      </c>
      <c r="G87" s="9">
        <f>hidden1!CW77</f>
        <v>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792</v>
      </c>
      <c r="C88" s="9">
        <f>hidden1!CS78</f>
        <v>0</v>
      </c>
      <c r="D88" s="9">
        <f>hidden1!CT78</f>
        <v>523</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0</v>
      </c>
      <c r="C89" s="9">
        <f>hidden1!CS79</f>
        <v>0</v>
      </c>
      <c r="D89" s="9">
        <f>hidden1!CT79</f>
        <v>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3064</v>
      </c>
      <c r="C90" s="9">
        <f>hidden1!CS80</f>
        <v>0</v>
      </c>
      <c r="D90" s="9">
        <f>hidden1!CT80</f>
        <v>692</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0</v>
      </c>
      <c r="C91" s="9">
        <f>hidden1!CS81</f>
        <v>0</v>
      </c>
      <c r="D91" s="9">
        <f>hidden1!CT81</f>
        <v>1459</v>
      </c>
      <c r="E91" s="9">
        <f>hidden1!CU81</f>
        <v>173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0</v>
      </c>
      <c r="C92" s="9">
        <f>hidden1!CS82</f>
        <v>0</v>
      </c>
      <c r="D92" s="9">
        <f>hidden1!CT82</f>
        <v>1169</v>
      </c>
      <c r="E92" s="9">
        <f>hidden1!CU82</f>
        <v>109</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0</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35</v>
      </c>
      <c r="E94" s="9">
        <f>hidden1!CU84</f>
        <v>0</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0</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13</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1</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21</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t="str">
        <f>hidden1!A101</f>
        <v xml:space="preserve">  МИ ФНС РОССИИ ПО УПРАВЛЕНИЮ ДОЛГОМ</v>
      </c>
      <c r="B106" s="9">
        <f>hidden1!CR101</f>
        <v>0</v>
      </c>
      <c r="C106" s="9">
        <f>hidden1!CS101</f>
        <v>0</v>
      </c>
      <c r="D106" s="9">
        <f>hidden1!CT101</f>
        <v>0</v>
      </c>
      <c r="E106" s="9">
        <f>hidden1!CU101</f>
        <v>0</v>
      </c>
      <c r="F106" s="9">
        <f>hidden1!CV101</f>
        <v>0</v>
      </c>
      <c r="G106" s="9">
        <f>hidden1!CW101</f>
        <v>0</v>
      </c>
      <c r="H106" s="9">
        <f>hidden1!CX101</f>
        <v>0</v>
      </c>
      <c r="I106" s="9">
        <f>hidden1!CY101</f>
        <v>0</v>
      </c>
      <c r="J106" s="9">
        <f>hidden1!CZ101</f>
        <v>0</v>
      </c>
      <c r="K106" s="9">
        <f>hidden1!DA101</f>
        <v>0</v>
      </c>
      <c r="L106" s="9">
        <f>hidden1!DB101</f>
        <v>0</v>
      </c>
      <c r="M106" s="9">
        <f>hidden1!DC101</f>
        <v>0</v>
      </c>
    </row>
    <row r="107" spans="1:13" x14ac:dyDescent="0.25">
      <c r="A107" s="5"/>
      <c r="B107" s="9"/>
      <c r="C107" s="9"/>
      <c r="D107" s="9"/>
      <c r="E107" s="9"/>
      <c r="F107" s="9"/>
      <c r="G107" s="9"/>
      <c r="H107" s="9"/>
      <c r="I107" s="9"/>
      <c r="J107" s="9"/>
      <c r="K107" s="9"/>
      <c r="L107" s="9"/>
      <c r="M107"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марта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2237775</v>
      </c>
      <c r="C11" s="56">
        <f>hidden1!DE1</f>
        <v>80628</v>
      </c>
      <c r="D11" s="56">
        <f>hidden1!DF1</f>
        <v>2118947874</v>
      </c>
      <c r="E11" s="56">
        <f>hidden1!DG1</f>
        <v>-1012793</v>
      </c>
      <c r="F11" s="56">
        <f>hidden1!DH1</f>
        <v>-274940</v>
      </c>
      <c r="G11" s="56">
        <f>hidden1!DI1</f>
        <v>-528612</v>
      </c>
      <c r="H11" s="56">
        <f>hidden1!DJ1</f>
        <v>-34530</v>
      </c>
      <c r="I11" s="56">
        <f>hidden1!DK1</f>
        <v>0</v>
      </c>
      <c r="J11" s="56">
        <f>hidden1!DL1</f>
        <v>-24432</v>
      </c>
      <c r="K11" s="56">
        <f>hidden1!DM1</f>
        <v>-298</v>
      </c>
      <c r="L11" s="56">
        <f>hidden1!DN1</f>
        <v>-96545</v>
      </c>
      <c r="M11" s="56">
        <f>hidden1!DO1</f>
        <v>-53436</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2237775</v>
      </c>
      <c r="C13" s="56">
        <f>hidden1!DE3</f>
        <v>69089</v>
      </c>
      <c r="D13" s="56">
        <f>hidden1!DF3</f>
        <v>40601028</v>
      </c>
      <c r="E13" s="56">
        <f>hidden1!DG3</f>
        <v>-456388</v>
      </c>
      <c r="F13" s="56">
        <f>hidden1!DH3</f>
        <v>-241706</v>
      </c>
      <c r="G13" s="56">
        <f>hidden1!DI3</f>
        <v>-171851</v>
      </c>
      <c r="H13" s="56">
        <f>hidden1!DJ3</f>
        <v>0</v>
      </c>
      <c r="I13" s="56">
        <f>hidden1!DK3</f>
        <v>0</v>
      </c>
      <c r="J13" s="56">
        <f>hidden1!DL3</f>
        <v>-351</v>
      </c>
      <c r="K13" s="56">
        <f>hidden1!DM3</f>
        <v>0</v>
      </c>
      <c r="L13" s="56">
        <f>hidden1!DN3</f>
        <v>-24455</v>
      </c>
      <c r="M13" s="56">
        <f>hidden1!DO3</f>
        <v>-18025</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1062853</v>
      </c>
      <c r="E14" s="56">
        <f>hidden1!DG4</f>
        <v>-24470</v>
      </c>
      <c r="F14" s="56">
        <f>hidden1!DH4</f>
        <v>0</v>
      </c>
      <c r="G14" s="56">
        <f>hidden1!DI4</f>
        <v>-23363</v>
      </c>
      <c r="H14" s="56">
        <f>hidden1!DJ4</f>
        <v>0</v>
      </c>
      <c r="I14" s="56">
        <f>hidden1!DK4</f>
        <v>0</v>
      </c>
      <c r="J14" s="56">
        <f>hidden1!DL4</f>
        <v>0</v>
      </c>
      <c r="K14" s="56">
        <f>hidden1!DM4</f>
        <v>0</v>
      </c>
      <c r="L14" s="56">
        <f>hidden1!DN4</f>
        <v>-604</v>
      </c>
      <c r="M14" s="56">
        <f>hidden1!DO4</f>
        <v>-503</v>
      </c>
      <c r="N14" s="65"/>
      <c r="O14" s="65"/>
      <c r="P14" s="65"/>
      <c r="Q14" s="65"/>
    </row>
    <row r="15" spans="1:17" ht="12.75" customHeight="1" x14ac:dyDescent="0.25">
      <c r="A15" s="55" t="str">
        <f>hidden1!A5</f>
        <v xml:space="preserve">    Брянская область</v>
      </c>
      <c r="B15" s="56">
        <f>hidden1!DD5</f>
        <v>0</v>
      </c>
      <c r="C15" s="56">
        <f>hidden1!DE5</f>
        <v>0</v>
      </c>
      <c r="D15" s="56">
        <f>hidden1!DF5</f>
        <v>456291</v>
      </c>
      <c r="E15" s="56">
        <f>hidden1!DG5</f>
        <v>-18633</v>
      </c>
      <c r="F15" s="56">
        <f>hidden1!DH5</f>
        <v>0</v>
      </c>
      <c r="G15" s="56">
        <f>hidden1!DI5</f>
        <v>-10509</v>
      </c>
      <c r="H15" s="56">
        <f>hidden1!DJ5</f>
        <v>0</v>
      </c>
      <c r="I15" s="56">
        <f>hidden1!DK5</f>
        <v>0</v>
      </c>
      <c r="J15" s="56">
        <f>hidden1!DL5</f>
        <v>-109</v>
      </c>
      <c r="K15" s="56">
        <f>hidden1!DM5</f>
        <v>0</v>
      </c>
      <c r="L15" s="56">
        <f>hidden1!DN5</f>
        <v>-3158</v>
      </c>
      <c r="M15" s="56">
        <f>hidden1!DO5</f>
        <v>-4857</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277258</v>
      </c>
      <c r="E16" s="56">
        <f>hidden1!DG6</f>
        <v>-2445</v>
      </c>
      <c r="F16" s="56">
        <f>hidden1!DH6</f>
        <v>0</v>
      </c>
      <c r="G16" s="56">
        <f>hidden1!DI6</f>
        <v>-1514</v>
      </c>
      <c r="H16" s="56">
        <f>hidden1!DJ6</f>
        <v>0</v>
      </c>
      <c r="I16" s="56">
        <f>hidden1!DK6</f>
        <v>0</v>
      </c>
      <c r="J16" s="56">
        <f>hidden1!DL6</f>
        <v>0</v>
      </c>
      <c r="K16" s="56">
        <f>hidden1!DM6</f>
        <v>0</v>
      </c>
      <c r="L16" s="56">
        <f>hidden1!DN6</f>
        <v>-621</v>
      </c>
      <c r="M16" s="56">
        <f>hidden1!DO6</f>
        <v>-310</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910754</v>
      </c>
      <c r="E17" s="56">
        <f>hidden1!DG7</f>
        <v>-2912</v>
      </c>
      <c r="F17" s="56">
        <f>hidden1!DH7</f>
        <v>0</v>
      </c>
      <c r="G17" s="56">
        <f>hidden1!DI7</f>
        <v>-1192</v>
      </c>
      <c r="H17" s="56">
        <f>hidden1!DJ7</f>
        <v>0</v>
      </c>
      <c r="I17" s="56">
        <f>hidden1!DK7</f>
        <v>0</v>
      </c>
      <c r="J17" s="56">
        <f>hidden1!DL7</f>
        <v>0</v>
      </c>
      <c r="K17" s="56">
        <f>hidden1!DM7</f>
        <v>0</v>
      </c>
      <c r="L17" s="56">
        <f>hidden1!DN7</f>
        <v>-1470</v>
      </c>
      <c r="M17" s="56">
        <f>hidden1!DO7</f>
        <v>-250</v>
      </c>
      <c r="N17" s="65"/>
      <c r="O17" s="65"/>
      <c r="P17" s="65"/>
      <c r="Q17" s="65"/>
    </row>
    <row r="18" spans="1:17" ht="12.75" customHeight="1" x14ac:dyDescent="0.25">
      <c r="A18" s="55" t="str">
        <f>hidden1!A8</f>
        <v xml:space="preserve">    Ивановская область</v>
      </c>
      <c r="B18" s="56">
        <f>hidden1!DD8</f>
        <v>0</v>
      </c>
      <c r="C18" s="56">
        <f>hidden1!DE8</f>
        <v>0</v>
      </c>
      <c r="D18" s="56">
        <f>hidden1!DF8</f>
        <v>142177</v>
      </c>
      <c r="E18" s="56">
        <f>hidden1!DG8</f>
        <v>-10128</v>
      </c>
      <c r="F18" s="56">
        <f>hidden1!DH8</f>
        <v>0</v>
      </c>
      <c r="G18" s="56">
        <f>hidden1!DI8</f>
        <v>-9145</v>
      </c>
      <c r="H18" s="56">
        <f>hidden1!DJ8</f>
        <v>0</v>
      </c>
      <c r="I18" s="56">
        <f>hidden1!DK8</f>
        <v>0</v>
      </c>
      <c r="J18" s="56">
        <f>hidden1!DL8</f>
        <v>0</v>
      </c>
      <c r="K18" s="56">
        <f>hidden1!DM8</f>
        <v>0</v>
      </c>
      <c r="L18" s="56">
        <f>hidden1!DN8</f>
        <v>-298</v>
      </c>
      <c r="M18" s="56">
        <f>hidden1!DO8</f>
        <v>-685</v>
      </c>
      <c r="N18" s="65"/>
      <c r="O18" s="65"/>
      <c r="P18" s="65"/>
      <c r="Q18" s="65"/>
    </row>
    <row r="19" spans="1:17" ht="12.75" customHeight="1" x14ac:dyDescent="0.25">
      <c r="A19" s="55" t="str">
        <f>hidden1!A9</f>
        <v xml:space="preserve">    Калужская область</v>
      </c>
      <c r="B19" s="56">
        <f>hidden1!DD9</f>
        <v>0</v>
      </c>
      <c r="C19" s="56">
        <f>hidden1!DE9</f>
        <v>3359</v>
      </c>
      <c r="D19" s="56">
        <f>hidden1!DF9</f>
        <v>419764</v>
      </c>
      <c r="E19" s="56">
        <f>hidden1!DG9</f>
        <v>-21268</v>
      </c>
      <c r="F19" s="56">
        <f>hidden1!DH9</f>
        <v>0</v>
      </c>
      <c r="G19" s="56">
        <f>hidden1!DI9</f>
        <v>-13979</v>
      </c>
      <c r="H19" s="56">
        <f>hidden1!DJ9</f>
        <v>0</v>
      </c>
      <c r="I19" s="56">
        <f>hidden1!DK9</f>
        <v>0</v>
      </c>
      <c r="J19" s="56">
        <f>hidden1!DL9</f>
        <v>0</v>
      </c>
      <c r="K19" s="56">
        <f>hidden1!DM9</f>
        <v>0</v>
      </c>
      <c r="L19" s="56">
        <f>hidden1!DN9</f>
        <v>-2515</v>
      </c>
      <c r="M19" s="56">
        <f>hidden1!DO9</f>
        <v>-4774</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235986</v>
      </c>
      <c r="E20" s="56">
        <f>hidden1!DG10</f>
        <v>-7577</v>
      </c>
      <c r="F20" s="56">
        <f>hidden1!DH10</f>
        <v>0</v>
      </c>
      <c r="G20" s="56">
        <f>hidden1!DI10</f>
        <v>-6499</v>
      </c>
      <c r="H20" s="56">
        <f>hidden1!DJ10</f>
        <v>0</v>
      </c>
      <c r="I20" s="56">
        <f>hidden1!DK10</f>
        <v>0</v>
      </c>
      <c r="J20" s="56">
        <f>hidden1!DL10</f>
        <v>-105</v>
      </c>
      <c r="K20" s="56">
        <f>hidden1!DM10</f>
        <v>0</v>
      </c>
      <c r="L20" s="56">
        <f>hidden1!DN10</f>
        <v>-742</v>
      </c>
      <c r="M20" s="56">
        <f>hidden1!DO10</f>
        <v>-231</v>
      </c>
      <c r="N20" s="65"/>
      <c r="O20" s="65"/>
      <c r="P20" s="65"/>
      <c r="Q20" s="65"/>
    </row>
    <row r="21" spans="1:17" ht="12.75" customHeight="1" x14ac:dyDescent="0.25">
      <c r="A21" s="55" t="str">
        <f>hidden1!A11</f>
        <v xml:space="preserve">    Курская область</v>
      </c>
      <c r="B21" s="56">
        <f>hidden1!DD11</f>
        <v>0</v>
      </c>
      <c r="C21" s="56">
        <f>hidden1!DE11</f>
        <v>0</v>
      </c>
      <c r="D21" s="56">
        <f>hidden1!DF11</f>
        <v>406531</v>
      </c>
      <c r="E21" s="56">
        <f>hidden1!DG11</f>
        <v>-10716</v>
      </c>
      <c r="F21" s="56">
        <f>hidden1!DH11</f>
        <v>0</v>
      </c>
      <c r="G21" s="56">
        <f>hidden1!DI11</f>
        <v>-1779</v>
      </c>
      <c r="H21" s="56">
        <f>hidden1!DJ11</f>
        <v>0</v>
      </c>
      <c r="I21" s="56">
        <f>hidden1!DK11</f>
        <v>0</v>
      </c>
      <c r="J21" s="56">
        <f>hidden1!DL11</f>
        <v>0</v>
      </c>
      <c r="K21" s="56">
        <f>hidden1!DM11</f>
        <v>0</v>
      </c>
      <c r="L21" s="56">
        <f>hidden1!DN11</f>
        <v>-8547</v>
      </c>
      <c r="M21" s="56">
        <f>hidden1!DO11</f>
        <v>-390</v>
      </c>
      <c r="N21" s="65"/>
      <c r="O21" s="65"/>
      <c r="P21" s="65"/>
      <c r="Q21" s="65"/>
    </row>
    <row r="22" spans="1:17" ht="12.75" customHeight="1" x14ac:dyDescent="0.25">
      <c r="A22" s="55" t="str">
        <f>hidden1!A12</f>
        <v xml:space="preserve">    Липецкая область</v>
      </c>
      <c r="B22" s="56">
        <f>hidden1!DD12</f>
        <v>0</v>
      </c>
      <c r="C22" s="56">
        <f>hidden1!DE12</f>
        <v>0</v>
      </c>
      <c r="D22" s="56">
        <f>hidden1!DF12</f>
        <v>543159</v>
      </c>
      <c r="E22" s="56">
        <f>hidden1!DG12</f>
        <v>-5883</v>
      </c>
      <c r="F22" s="56">
        <f>hidden1!DH12</f>
        <v>0</v>
      </c>
      <c r="G22" s="56">
        <f>hidden1!DI12</f>
        <v>-2712</v>
      </c>
      <c r="H22" s="56">
        <f>hidden1!DJ12</f>
        <v>0</v>
      </c>
      <c r="I22" s="56">
        <f>hidden1!DK12</f>
        <v>0</v>
      </c>
      <c r="J22" s="56">
        <f>hidden1!DL12</f>
        <v>0</v>
      </c>
      <c r="K22" s="56">
        <f>hidden1!DM12</f>
        <v>0</v>
      </c>
      <c r="L22" s="56">
        <f>hidden1!DN12</f>
        <v>-1948</v>
      </c>
      <c r="M22" s="56">
        <f>hidden1!DO12</f>
        <v>-1223</v>
      </c>
      <c r="N22" s="65"/>
      <c r="O22" s="65"/>
      <c r="P22" s="65"/>
      <c r="Q22" s="65"/>
    </row>
    <row r="23" spans="1:17" ht="12.75" customHeight="1" x14ac:dyDescent="0.25">
      <c r="A23" s="55" t="str">
        <f>hidden1!A13</f>
        <v xml:space="preserve">    Московская область</v>
      </c>
      <c r="B23" s="56">
        <f>hidden1!DD13</f>
        <v>0</v>
      </c>
      <c r="C23" s="56">
        <f>hidden1!DE13</f>
        <v>24099</v>
      </c>
      <c r="D23" s="56">
        <f>hidden1!DF13</f>
        <v>7358523</v>
      </c>
      <c r="E23" s="56">
        <f>hidden1!DG13</f>
        <v>-65051</v>
      </c>
      <c r="F23" s="56">
        <f>hidden1!DH13</f>
        <v>0</v>
      </c>
      <c r="G23" s="56">
        <f>hidden1!DI13</f>
        <v>-65051</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135912</v>
      </c>
      <c r="E24" s="56">
        <f>hidden1!DG14</f>
        <v>-247</v>
      </c>
      <c r="F24" s="56">
        <f>hidden1!DH14</f>
        <v>0</v>
      </c>
      <c r="G24" s="56">
        <f>hidden1!DI14</f>
        <v>-169</v>
      </c>
      <c r="H24" s="56">
        <f>hidden1!DJ14</f>
        <v>0</v>
      </c>
      <c r="I24" s="56">
        <f>hidden1!DK14</f>
        <v>0</v>
      </c>
      <c r="J24" s="56">
        <f>hidden1!DL14</f>
        <v>-38</v>
      </c>
      <c r="K24" s="56">
        <f>hidden1!DM14</f>
        <v>0</v>
      </c>
      <c r="L24" s="56">
        <f>hidden1!DN14</f>
        <v>-37</v>
      </c>
      <c r="M24" s="56">
        <f>hidden1!DO14</f>
        <v>-3</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364368</v>
      </c>
      <c r="E25" s="56">
        <f>hidden1!DG15</f>
        <v>-9846</v>
      </c>
      <c r="F25" s="56">
        <f>hidden1!DH15</f>
        <v>0</v>
      </c>
      <c r="G25" s="56">
        <f>hidden1!DI15</f>
        <v>-7565</v>
      </c>
      <c r="H25" s="56">
        <f>hidden1!DJ15</f>
        <v>0</v>
      </c>
      <c r="I25" s="56">
        <f>hidden1!DK15</f>
        <v>0</v>
      </c>
      <c r="J25" s="56">
        <f>hidden1!DL15</f>
        <v>0</v>
      </c>
      <c r="K25" s="56">
        <f>hidden1!DM15</f>
        <v>0</v>
      </c>
      <c r="L25" s="56">
        <f>hidden1!DN15</f>
        <v>-1503</v>
      </c>
      <c r="M25" s="56">
        <f>hidden1!DO15</f>
        <v>-778</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411654</v>
      </c>
      <c r="E26" s="56">
        <f>hidden1!DG16</f>
        <v>-6067</v>
      </c>
      <c r="F26" s="56">
        <f>hidden1!DH16</f>
        <v>0</v>
      </c>
      <c r="G26" s="56">
        <f>hidden1!DI16</f>
        <v>-2606</v>
      </c>
      <c r="H26" s="56">
        <f>hidden1!DJ16</f>
        <v>0</v>
      </c>
      <c r="I26" s="56">
        <f>hidden1!DK16</f>
        <v>0</v>
      </c>
      <c r="J26" s="56">
        <f>hidden1!DL16</f>
        <v>0</v>
      </c>
      <c r="K26" s="56">
        <f>hidden1!DM16</f>
        <v>0</v>
      </c>
      <c r="L26" s="56">
        <f>hidden1!DN16</f>
        <v>-1663</v>
      </c>
      <c r="M26" s="56">
        <f>hidden1!DO16</f>
        <v>-1798</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247175</v>
      </c>
      <c r="E27" s="56">
        <f>hidden1!DG17</f>
        <v>-16806</v>
      </c>
      <c r="F27" s="56">
        <f>hidden1!DH17</f>
        <v>0</v>
      </c>
      <c r="G27" s="56">
        <f>hidden1!DI17</f>
        <v>-16421</v>
      </c>
      <c r="H27" s="56">
        <f>hidden1!DJ17</f>
        <v>0</v>
      </c>
      <c r="I27" s="56">
        <f>hidden1!DK17</f>
        <v>0</v>
      </c>
      <c r="J27" s="56">
        <f>hidden1!DL17</f>
        <v>0</v>
      </c>
      <c r="K27" s="56">
        <f>hidden1!DM17</f>
        <v>0</v>
      </c>
      <c r="L27" s="56">
        <f>hidden1!DN17</f>
        <v>-304</v>
      </c>
      <c r="M27" s="56">
        <f>hidden1!DO17</f>
        <v>-81</v>
      </c>
      <c r="N27" s="65"/>
      <c r="O27" s="65"/>
      <c r="P27" s="65"/>
      <c r="Q27" s="65"/>
    </row>
    <row r="28" spans="1:17" ht="12.75" customHeight="1" x14ac:dyDescent="0.25">
      <c r="A28" s="55" t="str">
        <f>hidden1!A18</f>
        <v xml:space="preserve">    Тверская область</v>
      </c>
      <c r="B28" s="56">
        <f>hidden1!DD18</f>
        <v>0</v>
      </c>
      <c r="C28" s="56">
        <f>hidden1!DE18</f>
        <v>0</v>
      </c>
      <c r="D28" s="56">
        <f>hidden1!DF18</f>
        <v>498429</v>
      </c>
      <c r="E28" s="56">
        <f>hidden1!DG18</f>
        <v>-1723</v>
      </c>
      <c r="F28" s="56">
        <f>hidden1!DH18</f>
        <v>0</v>
      </c>
      <c r="G28" s="56">
        <f>hidden1!DI18</f>
        <v>-1414</v>
      </c>
      <c r="H28" s="56">
        <f>hidden1!DJ18</f>
        <v>0</v>
      </c>
      <c r="I28" s="56">
        <f>hidden1!DK18</f>
        <v>0</v>
      </c>
      <c r="J28" s="56">
        <f>hidden1!DL18</f>
        <v>-99</v>
      </c>
      <c r="K28" s="56">
        <f>hidden1!DM18</f>
        <v>0</v>
      </c>
      <c r="L28" s="56">
        <f>hidden1!DN18</f>
        <v>-79</v>
      </c>
      <c r="M28" s="56">
        <f>hidden1!DO18</f>
        <v>-131</v>
      </c>
      <c r="N28" s="65"/>
      <c r="O28" s="65"/>
      <c r="P28" s="65"/>
      <c r="Q28" s="65"/>
    </row>
    <row r="29" spans="1:17" ht="12.75" customHeight="1" x14ac:dyDescent="0.25">
      <c r="A29" s="55" t="str">
        <f>hidden1!A19</f>
        <v xml:space="preserve">    Тульская область</v>
      </c>
      <c r="B29" s="56">
        <f>hidden1!DD19</f>
        <v>0</v>
      </c>
      <c r="C29" s="56">
        <f>hidden1!DE19</f>
        <v>0</v>
      </c>
      <c r="D29" s="56">
        <f>hidden1!DF19</f>
        <v>551863</v>
      </c>
      <c r="E29" s="56">
        <f>hidden1!DG19</f>
        <v>-4373</v>
      </c>
      <c r="F29" s="56">
        <f>hidden1!DH19</f>
        <v>0</v>
      </c>
      <c r="G29" s="56">
        <f>hidden1!DI19</f>
        <v>-2939</v>
      </c>
      <c r="H29" s="56">
        <f>hidden1!DJ19</f>
        <v>0</v>
      </c>
      <c r="I29" s="56">
        <f>hidden1!DK19</f>
        <v>0</v>
      </c>
      <c r="J29" s="56">
        <f>hidden1!DL19</f>
        <v>0</v>
      </c>
      <c r="K29" s="56">
        <f>hidden1!DM19</f>
        <v>0</v>
      </c>
      <c r="L29" s="56">
        <f>hidden1!DN19</f>
        <v>-250</v>
      </c>
      <c r="M29" s="56">
        <f>hidden1!DO19</f>
        <v>-1184</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435759</v>
      </c>
      <c r="E30" s="56">
        <f>hidden1!DG20</f>
        <v>-6537</v>
      </c>
      <c r="F30" s="56">
        <f>hidden1!DH20</f>
        <v>0</v>
      </c>
      <c r="G30" s="56">
        <f>hidden1!DI20</f>
        <v>-4994</v>
      </c>
      <c r="H30" s="56">
        <f>hidden1!DJ20</f>
        <v>0</v>
      </c>
      <c r="I30" s="56">
        <f>hidden1!DK20</f>
        <v>0</v>
      </c>
      <c r="J30" s="56">
        <f>hidden1!DL20</f>
        <v>0</v>
      </c>
      <c r="K30" s="56">
        <f>hidden1!DM20</f>
        <v>0</v>
      </c>
      <c r="L30" s="56">
        <f>hidden1!DN20</f>
        <v>-716</v>
      </c>
      <c r="M30" s="56">
        <f>hidden1!DO20</f>
        <v>-827</v>
      </c>
      <c r="N30" s="65"/>
      <c r="O30" s="65"/>
      <c r="P30" s="65"/>
      <c r="Q30" s="65"/>
    </row>
    <row r="31" spans="1:17" ht="12.75" customHeight="1" x14ac:dyDescent="0.25">
      <c r="A31" s="55" t="str">
        <f>hidden1!A21</f>
        <v xml:space="preserve">    город Москва</v>
      </c>
      <c r="B31" s="56">
        <f>hidden1!DD21</f>
        <v>2237775</v>
      </c>
      <c r="C31" s="56">
        <f>hidden1!DE21</f>
        <v>41631</v>
      </c>
      <c r="D31" s="56">
        <f>hidden1!DF21</f>
        <v>26142572</v>
      </c>
      <c r="E31" s="56">
        <f>hidden1!DG21</f>
        <v>-241706</v>
      </c>
      <c r="F31" s="56">
        <f>hidden1!DH21</f>
        <v>-241706</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11213589</v>
      </c>
      <c r="E32" s="56">
        <f>hidden1!DG22</f>
        <v>-84141</v>
      </c>
      <c r="F32" s="56">
        <f>hidden1!DH22</f>
        <v>-33159</v>
      </c>
      <c r="G32" s="56">
        <f>hidden1!DI22</f>
        <v>-37927</v>
      </c>
      <c r="H32" s="56">
        <f>hidden1!DJ22</f>
        <v>0</v>
      </c>
      <c r="I32" s="56">
        <f>hidden1!DK22</f>
        <v>0</v>
      </c>
      <c r="J32" s="56">
        <f>hidden1!DL22</f>
        <v>-4242</v>
      </c>
      <c r="K32" s="56">
        <f>hidden1!DM22</f>
        <v>0</v>
      </c>
      <c r="L32" s="56">
        <f>hidden1!DN22</f>
        <v>-2724</v>
      </c>
      <c r="M32" s="56">
        <f>hidden1!DO22</f>
        <v>-6089</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218746</v>
      </c>
      <c r="E33" s="56">
        <f>hidden1!DG23</f>
        <v>-5645</v>
      </c>
      <c r="F33" s="56">
        <f>hidden1!DH23</f>
        <v>0</v>
      </c>
      <c r="G33" s="56">
        <f>hidden1!DI23</f>
        <v>-4489</v>
      </c>
      <c r="H33" s="56">
        <f>hidden1!DJ23</f>
        <v>0</v>
      </c>
      <c r="I33" s="56">
        <f>hidden1!DK23</f>
        <v>0</v>
      </c>
      <c r="J33" s="56">
        <f>hidden1!DL23</f>
        <v>-34</v>
      </c>
      <c r="K33" s="56">
        <f>hidden1!DM23</f>
        <v>0</v>
      </c>
      <c r="L33" s="56">
        <f>hidden1!DN23</f>
        <v>-280</v>
      </c>
      <c r="M33" s="56">
        <f>hidden1!DO23</f>
        <v>-842</v>
      </c>
      <c r="N33" s="65"/>
      <c r="O33" s="65"/>
      <c r="P33" s="65"/>
      <c r="Q33" s="65"/>
    </row>
    <row r="34" spans="1:17" ht="12.75" customHeight="1" x14ac:dyDescent="0.25">
      <c r="A34" s="55" t="str">
        <f>hidden1!A24</f>
        <v xml:space="preserve">    Республика Коми</v>
      </c>
      <c r="B34" s="56">
        <f>hidden1!DD24</f>
        <v>0</v>
      </c>
      <c r="C34" s="56">
        <f>hidden1!DE24</f>
        <v>0</v>
      </c>
      <c r="D34" s="56">
        <f>hidden1!DF24</f>
        <v>562776</v>
      </c>
      <c r="E34" s="56">
        <f>hidden1!DG24</f>
        <v>-3307</v>
      </c>
      <c r="F34" s="56">
        <f>hidden1!DH24</f>
        <v>0</v>
      </c>
      <c r="G34" s="56">
        <f>hidden1!DI24</f>
        <v>-3092</v>
      </c>
      <c r="H34" s="56">
        <f>hidden1!DJ24</f>
        <v>0</v>
      </c>
      <c r="I34" s="56">
        <f>hidden1!DK24</f>
        <v>0</v>
      </c>
      <c r="J34" s="56">
        <f>hidden1!DL24</f>
        <v>0</v>
      </c>
      <c r="K34" s="56">
        <f>hidden1!DM24</f>
        <v>0</v>
      </c>
      <c r="L34" s="56">
        <f>hidden1!DN24</f>
        <v>-31</v>
      </c>
      <c r="M34" s="56">
        <f>hidden1!DO24</f>
        <v>-184</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978197</v>
      </c>
      <c r="E35" s="56">
        <f>hidden1!DG25</f>
        <v>-3096</v>
      </c>
      <c r="F35" s="56">
        <f>hidden1!DH25</f>
        <v>0</v>
      </c>
      <c r="G35" s="56">
        <f>hidden1!DI25</f>
        <v>-2863</v>
      </c>
      <c r="H35" s="56">
        <f>hidden1!DJ25</f>
        <v>0</v>
      </c>
      <c r="I35" s="56">
        <f>hidden1!DK25</f>
        <v>0</v>
      </c>
      <c r="J35" s="56">
        <f>hidden1!DL25</f>
        <v>-104</v>
      </c>
      <c r="K35" s="56">
        <f>hidden1!DM25</f>
        <v>0</v>
      </c>
      <c r="L35" s="56">
        <f>hidden1!DN25</f>
        <v>-100</v>
      </c>
      <c r="M35" s="56">
        <f>hidden1!DO25</f>
        <v>-29</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671706</v>
      </c>
      <c r="E36" s="56">
        <f>hidden1!DG26</f>
        <v>-4898</v>
      </c>
      <c r="F36" s="56">
        <f>hidden1!DH26</f>
        <v>0</v>
      </c>
      <c r="G36" s="56">
        <f>hidden1!DI26</f>
        <v>-4407</v>
      </c>
      <c r="H36" s="56">
        <f>hidden1!DJ26</f>
        <v>0</v>
      </c>
      <c r="I36" s="56">
        <f>hidden1!DK26</f>
        <v>0</v>
      </c>
      <c r="J36" s="56">
        <f>hidden1!DL26</f>
        <v>-176</v>
      </c>
      <c r="K36" s="56">
        <f>hidden1!DM26</f>
        <v>0</v>
      </c>
      <c r="L36" s="56">
        <f>hidden1!DN26</f>
        <v>-105</v>
      </c>
      <c r="M36" s="56">
        <f>hidden1!DO26</f>
        <v>-210</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858879</v>
      </c>
      <c r="E37" s="56">
        <f>hidden1!DG27</f>
        <v>-16033</v>
      </c>
      <c r="F37" s="56">
        <f>hidden1!DH27</f>
        <v>0</v>
      </c>
      <c r="G37" s="56">
        <f>hidden1!DI27</f>
        <v>-12512</v>
      </c>
      <c r="H37" s="56">
        <f>hidden1!DJ27</f>
        <v>0</v>
      </c>
      <c r="I37" s="56">
        <f>hidden1!DK27</f>
        <v>0</v>
      </c>
      <c r="J37" s="56">
        <f>hidden1!DL27</f>
        <v>-3521</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1650253</v>
      </c>
      <c r="E38" s="56">
        <f>hidden1!DG28</f>
        <v>-5807</v>
      </c>
      <c r="F38" s="56">
        <f>hidden1!DH28</f>
        <v>0</v>
      </c>
      <c r="G38" s="56">
        <f>hidden1!DI28</f>
        <v>-171</v>
      </c>
      <c r="H38" s="56">
        <f>hidden1!DJ28</f>
        <v>0</v>
      </c>
      <c r="I38" s="56">
        <f>hidden1!DK28</f>
        <v>0</v>
      </c>
      <c r="J38" s="56">
        <f>hidden1!DL28</f>
        <v>0</v>
      </c>
      <c r="K38" s="56">
        <f>hidden1!DM28</f>
        <v>0</v>
      </c>
      <c r="L38" s="56">
        <f>hidden1!DN28</f>
        <v>-2027</v>
      </c>
      <c r="M38" s="56">
        <f>hidden1!DO28</f>
        <v>-3609</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877692</v>
      </c>
      <c r="E39" s="56">
        <f>hidden1!DG29</f>
        <v>-10502</v>
      </c>
      <c r="F39" s="56">
        <f>hidden1!DH29</f>
        <v>0</v>
      </c>
      <c r="G39" s="56">
        <f>hidden1!DI29</f>
        <v>-9600</v>
      </c>
      <c r="H39" s="56">
        <f>hidden1!DJ29</f>
        <v>0</v>
      </c>
      <c r="I39" s="56">
        <f>hidden1!DK29</f>
        <v>0</v>
      </c>
      <c r="J39" s="56">
        <f>hidden1!DL29</f>
        <v>-402</v>
      </c>
      <c r="K39" s="56">
        <f>hidden1!DM29</f>
        <v>0</v>
      </c>
      <c r="L39" s="56">
        <f>hidden1!DN29</f>
        <v>-23</v>
      </c>
      <c r="M39" s="56">
        <f>hidden1!DO29</f>
        <v>-477</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196186</v>
      </c>
      <c r="E40" s="56">
        <f>hidden1!DG30</f>
        <v>-470</v>
      </c>
      <c r="F40" s="56">
        <f>hidden1!DH30</f>
        <v>0</v>
      </c>
      <c r="G40" s="56">
        <f>hidden1!DI30</f>
        <v>-132</v>
      </c>
      <c r="H40" s="56">
        <f>hidden1!DJ30</f>
        <v>0</v>
      </c>
      <c r="I40" s="56">
        <f>hidden1!DK30</f>
        <v>0</v>
      </c>
      <c r="J40" s="56">
        <f>hidden1!DL30</f>
        <v>-5</v>
      </c>
      <c r="K40" s="56">
        <f>hidden1!DM30</f>
        <v>0</v>
      </c>
      <c r="L40" s="56">
        <f>hidden1!DN30</f>
        <v>-96</v>
      </c>
      <c r="M40" s="56">
        <f>hidden1!DO30</f>
        <v>-237</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201805</v>
      </c>
      <c r="E41" s="56">
        <f>hidden1!DG31</f>
        <v>-484</v>
      </c>
      <c r="F41" s="56">
        <f>hidden1!DH31</f>
        <v>0</v>
      </c>
      <c r="G41" s="56">
        <f>hidden1!DI31</f>
        <v>-205</v>
      </c>
      <c r="H41" s="56">
        <f>hidden1!DJ31</f>
        <v>0</v>
      </c>
      <c r="I41" s="56">
        <f>hidden1!DK31</f>
        <v>0</v>
      </c>
      <c r="J41" s="56">
        <f>hidden1!DL31</f>
        <v>0</v>
      </c>
      <c r="K41" s="56">
        <f>hidden1!DM31</f>
        <v>0</v>
      </c>
      <c r="L41" s="56">
        <f>hidden1!DN31</f>
        <v>-56</v>
      </c>
      <c r="M41" s="56">
        <f>hidden1!DO31</f>
        <v>-223</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4722614</v>
      </c>
      <c r="E42" s="56">
        <f>hidden1!DG32</f>
        <v>-33159</v>
      </c>
      <c r="F42" s="56">
        <f>hidden1!DH32</f>
        <v>-33159</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274735</v>
      </c>
      <c r="E43" s="56">
        <f>hidden1!DG33</f>
        <v>-740</v>
      </c>
      <c r="F43" s="56">
        <f>hidden1!DH33</f>
        <v>0</v>
      </c>
      <c r="G43" s="56">
        <f>hidden1!DI33</f>
        <v>-456</v>
      </c>
      <c r="H43" s="56">
        <f>hidden1!DJ33</f>
        <v>0</v>
      </c>
      <c r="I43" s="56">
        <f>hidden1!DK33</f>
        <v>0</v>
      </c>
      <c r="J43" s="56">
        <f>hidden1!DL33</f>
        <v>0</v>
      </c>
      <c r="K43" s="56">
        <f>hidden1!DM33</f>
        <v>0</v>
      </c>
      <c r="L43" s="56">
        <f>hidden1!DN33</f>
        <v>-6</v>
      </c>
      <c r="M43" s="56">
        <f>hidden1!DO33</f>
        <v>-278</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0</v>
      </c>
      <c r="D44" s="56">
        <f>hidden1!DF34</f>
        <v>3367395</v>
      </c>
      <c r="E44" s="56">
        <f>hidden1!DG34</f>
        <v>-83445</v>
      </c>
      <c r="F44" s="56">
        <f>hidden1!DH34</f>
        <v>0</v>
      </c>
      <c r="G44" s="56">
        <f>hidden1!DI34</f>
        <v>-51024</v>
      </c>
      <c r="H44" s="56">
        <f>hidden1!DJ34</f>
        <v>-13971</v>
      </c>
      <c r="I44" s="56">
        <f>hidden1!DK34</f>
        <v>0</v>
      </c>
      <c r="J44" s="56">
        <f>hidden1!DL34</f>
        <v>-5116</v>
      </c>
      <c r="K44" s="56">
        <f>hidden1!DM34</f>
        <v>-3</v>
      </c>
      <c r="L44" s="56">
        <f>hidden1!DN34</f>
        <v>-10165</v>
      </c>
      <c r="M44" s="56">
        <f>hidden1!DO34</f>
        <v>-3166</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547695</v>
      </c>
      <c r="E45" s="56">
        <f>hidden1!DG35</f>
        <v>-19851</v>
      </c>
      <c r="F45" s="56">
        <f>hidden1!DH35</f>
        <v>0</v>
      </c>
      <c r="G45" s="56">
        <f>hidden1!DI35</f>
        <v>-3682</v>
      </c>
      <c r="H45" s="56">
        <f>hidden1!DJ35</f>
        <v>-13971</v>
      </c>
      <c r="I45" s="56">
        <f>hidden1!DK35</f>
        <v>0</v>
      </c>
      <c r="J45" s="56">
        <f>hidden1!DL35</f>
        <v>0</v>
      </c>
      <c r="K45" s="56">
        <f>hidden1!DM35</f>
        <v>0</v>
      </c>
      <c r="L45" s="56">
        <f>hidden1!DN35</f>
        <v>-2192</v>
      </c>
      <c r="M45" s="56">
        <f>hidden1!DO35</f>
        <v>-6</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52959</v>
      </c>
      <c r="E46" s="56">
        <f>hidden1!DG36</f>
        <v>-7068</v>
      </c>
      <c r="F46" s="56">
        <f>hidden1!DH36</f>
        <v>0</v>
      </c>
      <c r="G46" s="56">
        <f>hidden1!DI36</f>
        <v>-6438</v>
      </c>
      <c r="H46" s="56">
        <f>hidden1!DJ36</f>
        <v>0</v>
      </c>
      <c r="I46" s="56">
        <f>hidden1!DK36</f>
        <v>0</v>
      </c>
      <c r="J46" s="56">
        <f>hidden1!DL36</f>
        <v>0</v>
      </c>
      <c r="K46" s="56">
        <f>hidden1!DM36</f>
        <v>0</v>
      </c>
      <c r="L46" s="56">
        <f>hidden1!DN36</f>
        <v>-630</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299047</v>
      </c>
      <c r="E47" s="56">
        <f>hidden1!DG37</f>
        <v>-5000</v>
      </c>
      <c r="F47" s="56">
        <f>hidden1!DH37</f>
        <v>0</v>
      </c>
      <c r="G47" s="56">
        <f>hidden1!DI37</f>
        <v>-1974</v>
      </c>
      <c r="H47" s="56">
        <f>hidden1!DJ37</f>
        <v>0</v>
      </c>
      <c r="I47" s="56">
        <f>hidden1!DK37</f>
        <v>0</v>
      </c>
      <c r="J47" s="56">
        <f>hidden1!DL37</f>
        <v>0</v>
      </c>
      <c r="K47" s="56">
        <f>hidden1!DM37</f>
        <v>0</v>
      </c>
      <c r="L47" s="56">
        <f>hidden1!DN37</f>
        <v>-3034</v>
      </c>
      <c r="M47" s="56">
        <f>hidden1!DO37</f>
        <v>8</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121938</v>
      </c>
      <c r="E48" s="56">
        <f>hidden1!DG38</f>
        <v>-3631</v>
      </c>
      <c r="F48" s="56">
        <f>hidden1!DH38</f>
        <v>0</v>
      </c>
      <c r="G48" s="56">
        <f>hidden1!DI38</f>
        <v>-1594</v>
      </c>
      <c r="H48" s="56">
        <f>hidden1!DJ38</f>
        <v>0</v>
      </c>
      <c r="I48" s="56">
        <f>hidden1!DK38</f>
        <v>0</v>
      </c>
      <c r="J48" s="56">
        <f>hidden1!DL38</f>
        <v>0</v>
      </c>
      <c r="K48" s="56">
        <f>hidden1!DM38</f>
        <v>0</v>
      </c>
      <c r="L48" s="56">
        <f>hidden1!DN38</f>
        <v>-1262</v>
      </c>
      <c r="M48" s="56">
        <f>hidden1!DO38</f>
        <v>-775</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143665</v>
      </c>
      <c r="E49" s="56">
        <f>hidden1!DG39</f>
        <v>-3020</v>
      </c>
      <c r="F49" s="56">
        <f>hidden1!DH39</f>
        <v>0</v>
      </c>
      <c r="G49" s="56">
        <f>hidden1!DI39</f>
        <v>-2560</v>
      </c>
      <c r="H49" s="56">
        <f>hidden1!DJ39</f>
        <v>0</v>
      </c>
      <c r="I49" s="56">
        <f>hidden1!DK39</f>
        <v>0</v>
      </c>
      <c r="J49" s="56">
        <f>hidden1!DL39</f>
        <v>0</v>
      </c>
      <c r="K49" s="56">
        <f>hidden1!DM39</f>
        <v>0</v>
      </c>
      <c r="L49" s="56">
        <f>hidden1!DN39</f>
        <v>-398</v>
      </c>
      <c r="M49" s="56">
        <f>hidden1!DO39</f>
        <v>-62</v>
      </c>
      <c r="N49" s="65"/>
      <c r="O49" s="65"/>
      <c r="P49" s="65"/>
      <c r="Q49" s="65"/>
    </row>
    <row r="50" spans="1:17" ht="12.75" customHeight="1" x14ac:dyDescent="0.25">
      <c r="A50" s="55" t="str">
        <f>hidden1!A40</f>
        <v xml:space="preserve">    Чеченская Республика</v>
      </c>
      <c r="B50" s="56">
        <f>hidden1!DD40</f>
        <v>0</v>
      </c>
      <c r="C50" s="56">
        <f>hidden1!DE40</f>
        <v>0</v>
      </c>
      <c r="D50" s="56">
        <f>hidden1!DF40</f>
        <v>1538168</v>
      </c>
      <c r="E50" s="56">
        <f>hidden1!DG40</f>
        <v>-7394</v>
      </c>
      <c r="F50" s="56">
        <f>hidden1!DH40</f>
        <v>0</v>
      </c>
      <c r="G50" s="56">
        <f>hidden1!DI40</f>
        <v>-2411</v>
      </c>
      <c r="H50" s="56">
        <f>hidden1!DJ40</f>
        <v>0</v>
      </c>
      <c r="I50" s="56">
        <f>hidden1!DK40</f>
        <v>0</v>
      </c>
      <c r="J50" s="56">
        <f>hidden1!DL40</f>
        <v>0</v>
      </c>
      <c r="K50" s="56">
        <f>hidden1!DM40</f>
        <v>-3</v>
      </c>
      <c r="L50" s="56">
        <f>hidden1!DN40</f>
        <v>-2649</v>
      </c>
      <c r="M50" s="56">
        <f>hidden1!DO40</f>
        <v>-2331</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663923</v>
      </c>
      <c r="E51" s="56">
        <f>hidden1!DG41</f>
        <v>-37481</v>
      </c>
      <c r="F51" s="56">
        <f>hidden1!DH41</f>
        <v>0</v>
      </c>
      <c r="G51" s="56">
        <f>hidden1!DI41</f>
        <v>-32365</v>
      </c>
      <c r="H51" s="56">
        <f>hidden1!DJ41</f>
        <v>0</v>
      </c>
      <c r="I51" s="56">
        <f>hidden1!DK41</f>
        <v>0</v>
      </c>
      <c r="J51" s="56">
        <f>hidden1!DL41</f>
        <v>-5116</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0</v>
      </c>
      <c r="D52" s="56">
        <f>hidden1!DF42</f>
        <v>2029011328</v>
      </c>
      <c r="E52" s="56">
        <f>hidden1!DG42</f>
        <v>-74056</v>
      </c>
      <c r="F52" s="56">
        <f>hidden1!DH42</f>
        <v>-75</v>
      </c>
      <c r="G52" s="56">
        <f>hidden1!DI42</f>
        <v>-30165</v>
      </c>
      <c r="H52" s="56">
        <f>hidden1!DJ42</f>
        <v>0</v>
      </c>
      <c r="I52" s="56">
        <f>hidden1!DK42</f>
        <v>0</v>
      </c>
      <c r="J52" s="56">
        <f>hidden1!DL42</f>
        <v>0</v>
      </c>
      <c r="K52" s="56">
        <f>hidden1!DM42</f>
        <v>0</v>
      </c>
      <c r="L52" s="56">
        <f>hidden1!DN42</f>
        <v>-39725</v>
      </c>
      <c r="M52" s="56">
        <f>hidden1!DO42</f>
        <v>-4091</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351427</v>
      </c>
      <c r="E53" s="56">
        <f>hidden1!DG43</f>
        <v>-1802</v>
      </c>
      <c r="F53" s="56">
        <f>hidden1!DH43</f>
        <v>0</v>
      </c>
      <c r="G53" s="56">
        <f>hidden1!DI43</f>
        <v>-820</v>
      </c>
      <c r="H53" s="56">
        <f>hidden1!DJ43</f>
        <v>0</v>
      </c>
      <c r="I53" s="56">
        <f>hidden1!DK43</f>
        <v>0</v>
      </c>
      <c r="J53" s="56">
        <f>hidden1!DL43</f>
        <v>0</v>
      </c>
      <c r="K53" s="56">
        <f>hidden1!DM43</f>
        <v>0</v>
      </c>
      <c r="L53" s="56">
        <f>hidden1!DN43</f>
        <v>-936</v>
      </c>
      <c r="M53" s="56">
        <f>hidden1!DO43</f>
        <v>-46</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41399</v>
      </c>
      <c r="E54" s="56">
        <f>hidden1!DG44</f>
        <v>-514</v>
      </c>
      <c r="F54" s="56">
        <f>hidden1!DH44</f>
        <v>0</v>
      </c>
      <c r="G54" s="56">
        <f>hidden1!DI44</f>
        <v>-399</v>
      </c>
      <c r="H54" s="56">
        <f>hidden1!DJ44</f>
        <v>0</v>
      </c>
      <c r="I54" s="56">
        <f>hidden1!DK44</f>
        <v>0</v>
      </c>
      <c r="J54" s="56">
        <f>hidden1!DL44</f>
        <v>0</v>
      </c>
      <c r="K54" s="56">
        <f>hidden1!DM44</f>
        <v>0</v>
      </c>
      <c r="L54" s="56">
        <f>hidden1!DN44</f>
        <v>-112</v>
      </c>
      <c r="M54" s="56">
        <f>hidden1!DO44</f>
        <v>-3</v>
      </c>
      <c r="N54" s="65"/>
      <c r="O54" s="65"/>
      <c r="P54" s="65"/>
      <c r="Q54" s="65"/>
    </row>
    <row r="55" spans="1:17" ht="12.75" customHeight="1" x14ac:dyDescent="0.25">
      <c r="A55" s="55" t="str">
        <f>hidden1!A45</f>
        <v xml:space="preserve">    Республика Крым</v>
      </c>
      <c r="B55" s="56">
        <f>hidden1!DD45</f>
        <v>0</v>
      </c>
      <c r="C55" s="56">
        <f>hidden1!DE45</f>
        <v>0</v>
      </c>
      <c r="D55" s="56">
        <f>hidden1!DF45</f>
        <v>225732</v>
      </c>
      <c r="E55" s="56">
        <f>hidden1!DG45</f>
        <v>-2704</v>
      </c>
      <c r="F55" s="56">
        <f>hidden1!DH45</f>
        <v>0</v>
      </c>
      <c r="G55" s="56">
        <f>hidden1!DI45</f>
        <v>-1945</v>
      </c>
      <c r="H55" s="56">
        <f>hidden1!DJ45</f>
        <v>0</v>
      </c>
      <c r="I55" s="56">
        <f>hidden1!DK45</f>
        <v>0</v>
      </c>
      <c r="J55" s="56">
        <f>hidden1!DL45</f>
        <v>0</v>
      </c>
      <c r="K55" s="56">
        <f>hidden1!DM45</f>
        <v>0</v>
      </c>
      <c r="L55" s="56">
        <f>hidden1!DN45</f>
        <v>-734</v>
      </c>
      <c r="M55" s="56">
        <f>hidden1!DO45</f>
        <v>-25</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2026190912</v>
      </c>
      <c r="E56" s="56">
        <f>hidden1!DG46</f>
        <v>-26748</v>
      </c>
      <c r="F56" s="56">
        <f>hidden1!DH46</f>
        <v>0</v>
      </c>
      <c r="G56" s="56">
        <f>hidden1!DI46</f>
        <v>-20279</v>
      </c>
      <c r="H56" s="56">
        <f>hidden1!DJ46</f>
        <v>0</v>
      </c>
      <c r="I56" s="56">
        <f>hidden1!DK46</f>
        <v>0</v>
      </c>
      <c r="J56" s="56">
        <f>hidden1!DL46</f>
        <v>0</v>
      </c>
      <c r="K56" s="56">
        <f>hidden1!DM46</f>
        <v>0</v>
      </c>
      <c r="L56" s="56">
        <f>hidden1!DN46</f>
        <v>-2860</v>
      </c>
      <c r="M56" s="56">
        <f>hidden1!DO46</f>
        <v>-3609</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95053</v>
      </c>
      <c r="E57" s="56">
        <f>hidden1!DG47</f>
        <v>-36494</v>
      </c>
      <c r="F57" s="56">
        <f>hidden1!DH47</f>
        <v>0</v>
      </c>
      <c r="G57" s="56">
        <f>hidden1!DI47</f>
        <v>-1662</v>
      </c>
      <c r="H57" s="56">
        <f>hidden1!DJ47</f>
        <v>0</v>
      </c>
      <c r="I57" s="56">
        <f>hidden1!DK47</f>
        <v>0</v>
      </c>
      <c r="J57" s="56">
        <f>hidden1!DL47</f>
        <v>0</v>
      </c>
      <c r="K57" s="56">
        <f>hidden1!DM47</f>
        <v>0</v>
      </c>
      <c r="L57" s="56">
        <f>hidden1!DN47</f>
        <v>-34631</v>
      </c>
      <c r="M57" s="56">
        <f>hidden1!DO47</f>
        <v>-201</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570472</v>
      </c>
      <c r="E58" s="56">
        <f>hidden1!DG48</f>
        <v>-1410</v>
      </c>
      <c r="F58" s="56">
        <f>hidden1!DH48</f>
        <v>0</v>
      </c>
      <c r="G58" s="56">
        <f>hidden1!DI48</f>
        <v>-1197</v>
      </c>
      <c r="H58" s="56">
        <f>hidden1!DJ48</f>
        <v>0</v>
      </c>
      <c r="I58" s="56">
        <f>hidden1!DK48</f>
        <v>0</v>
      </c>
      <c r="J58" s="56">
        <f>hidden1!DL48</f>
        <v>0</v>
      </c>
      <c r="K58" s="56">
        <f>hidden1!DM48</f>
        <v>0</v>
      </c>
      <c r="L58" s="56">
        <f>hidden1!DN48</f>
        <v>-119</v>
      </c>
      <c r="M58" s="56">
        <f>hidden1!DO48</f>
        <v>-94</v>
      </c>
      <c r="N58" s="65"/>
      <c r="O58" s="65"/>
      <c r="P58" s="65"/>
      <c r="Q58" s="65"/>
    </row>
    <row r="59" spans="1:17" ht="12.75" customHeight="1" x14ac:dyDescent="0.25">
      <c r="A59" s="55" t="str">
        <f>hidden1!A49</f>
        <v xml:space="preserve">    Ростовская область</v>
      </c>
      <c r="B59" s="56">
        <f>hidden1!DD49</f>
        <v>0</v>
      </c>
      <c r="C59" s="56">
        <f>hidden1!DE49</f>
        <v>0</v>
      </c>
      <c r="D59" s="56">
        <f>hidden1!DF49</f>
        <v>1462519</v>
      </c>
      <c r="E59" s="56">
        <f>hidden1!DG49</f>
        <v>-4309</v>
      </c>
      <c r="F59" s="56">
        <f>hidden1!DH49</f>
        <v>0</v>
      </c>
      <c r="G59" s="56">
        <f>hidden1!DI49</f>
        <v>-3863</v>
      </c>
      <c r="H59" s="56">
        <f>hidden1!DJ49</f>
        <v>0</v>
      </c>
      <c r="I59" s="56">
        <f>hidden1!DK49</f>
        <v>0</v>
      </c>
      <c r="J59" s="56">
        <f>hidden1!DL49</f>
        <v>0</v>
      </c>
      <c r="K59" s="56">
        <f>hidden1!DM49</f>
        <v>0</v>
      </c>
      <c r="L59" s="56">
        <f>hidden1!DN49</f>
        <v>-333</v>
      </c>
      <c r="M59" s="56">
        <f>hidden1!DO49</f>
        <v>-113</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73814</v>
      </c>
      <c r="E60" s="56">
        <f>hidden1!DG50</f>
        <v>-75</v>
      </c>
      <c r="F60" s="56">
        <f>hidden1!DH50</f>
        <v>-75</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11539</v>
      </c>
      <c r="D61" s="56">
        <f>hidden1!DF51</f>
        <v>10518055</v>
      </c>
      <c r="E61" s="56">
        <f>hidden1!DG51</f>
        <v>-186423</v>
      </c>
      <c r="F61" s="56">
        <f>hidden1!DH51</f>
        <v>0</v>
      </c>
      <c r="G61" s="56">
        <f>hidden1!DI51</f>
        <v>-131156</v>
      </c>
      <c r="H61" s="56">
        <f>hidden1!DJ51</f>
        <v>-18665</v>
      </c>
      <c r="I61" s="56">
        <f>hidden1!DK51</f>
        <v>0</v>
      </c>
      <c r="J61" s="56">
        <f>hidden1!DL51</f>
        <v>-11260</v>
      </c>
      <c r="K61" s="56">
        <f>hidden1!DM51</f>
        <v>0</v>
      </c>
      <c r="L61" s="56">
        <f>hidden1!DN51</f>
        <v>-12760</v>
      </c>
      <c r="M61" s="56">
        <f>hidden1!DO51</f>
        <v>-12582</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377753</v>
      </c>
      <c r="E62" s="56">
        <f>hidden1!DG52</f>
        <v>-24445</v>
      </c>
      <c r="F62" s="56">
        <f>hidden1!DH52</f>
        <v>0</v>
      </c>
      <c r="G62" s="56">
        <f>hidden1!DI52</f>
        <v>-18116</v>
      </c>
      <c r="H62" s="56">
        <f>hidden1!DJ52</f>
        <v>0</v>
      </c>
      <c r="I62" s="56">
        <f>hidden1!DK52</f>
        <v>0</v>
      </c>
      <c r="J62" s="56">
        <f>hidden1!DL52</f>
        <v>0</v>
      </c>
      <c r="K62" s="56">
        <f>hidden1!DM52</f>
        <v>0</v>
      </c>
      <c r="L62" s="56">
        <f>hidden1!DN52</f>
        <v>-3334</v>
      </c>
      <c r="M62" s="56">
        <f>hidden1!DO52</f>
        <v>-2995</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230520</v>
      </c>
      <c r="E63" s="56">
        <f>hidden1!DG53</f>
        <v>-1659</v>
      </c>
      <c r="F63" s="56">
        <f>hidden1!DH53</f>
        <v>0</v>
      </c>
      <c r="G63" s="56">
        <f>hidden1!DI53</f>
        <v>-1140</v>
      </c>
      <c r="H63" s="56">
        <f>hidden1!DJ53</f>
        <v>0</v>
      </c>
      <c r="I63" s="56">
        <f>hidden1!DK53</f>
        <v>0</v>
      </c>
      <c r="J63" s="56">
        <f>hidden1!DL53</f>
        <v>0</v>
      </c>
      <c r="K63" s="56">
        <f>hidden1!DM53</f>
        <v>0</v>
      </c>
      <c r="L63" s="56">
        <f>hidden1!DN53</f>
        <v>-269</v>
      </c>
      <c r="M63" s="56">
        <f>hidden1!DO53</f>
        <v>-250</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284545</v>
      </c>
      <c r="E64" s="56">
        <f>hidden1!DG54</f>
        <v>-1492</v>
      </c>
      <c r="F64" s="56">
        <f>hidden1!DH54</f>
        <v>0</v>
      </c>
      <c r="G64" s="56">
        <f>hidden1!DI54</f>
        <v>-464</v>
      </c>
      <c r="H64" s="56">
        <f>hidden1!DJ54</f>
        <v>0</v>
      </c>
      <c r="I64" s="56">
        <f>hidden1!DK54</f>
        <v>0</v>
      </c>
      <c r="J64" s="56">
        <f>hidden1!DL54</f>
        <v>0</v>
      </c>
      <c r="K64" s="56">
        <f>hidden1!DM54</f>
        <v>0</v>
      </c>
      <c r="L64" s="56">
        <f>hidden1!DN54</f>
        <v>-712</v>
      </c>
      <c r="M64" s="56">
        <f>hidden1!DO54</f>
        <v>-316</v>
      </c>
      <c r="N64" s="65"/>
      <c r="O64" s="65"/>
      <c r="P64" s="65"/>
      <c r="Q64" s="65"/>
    </row>
    <row r="65" spans="1:17" ht="12.75" customHeight="1" x14ac:dyDescent="0.25">
      <c r="A65" s="55" t="str">
        <f>hidden1!A55</f>
        <v xml:space="preserve">    Республика Татарстан</v>
      </c>
      <c r="B65" s="56">
        <f>hidden1!DD55</f>
        <v>0</v>
      </c>
      <c r="C65" s="56">
        <f>hidden1!DE55</f>
        <v>11539</v>
      </c>
      <c r="D65" s="56">
        <f>hidden1!DF55</f>
        <v>2412898</v>
      </c>
      <c r="E65" s="56">
        <f>hidden1!DG55</f>
        <v>-16300</v>
      </c>
      <c r="F65" s="56">
        <f>hidden1!DH55</f>
        <v>0</v>
      </c>
      <c r="G65" s="56">
        <f>hidden1!DI55</f>
        <v>-11896</v>
      </c>
      <c r="H65" s="56">
        <f>hidden1!DJ55</f>
        <v>0</v>
      </c>
      <c r="I65" s="56">
        <f>hidden1!DK55</f>
        <v>0</v>
      </c>
      <c r="J65" s="56">
        <f>hidden1!DL55</f>
        <v>0</v>
      </c>
      <c r="K65" s="56">
        <f>hidden1!DM55</f>
        <v>0</v>
      </c>
      <c r="L65" s="56">
        <f>hidden1!DN55</f>
        <v>-1707</v>
      </c>
      <c r="M65" s="56">
        <f>hidden1!DO55</f>
        <v>-2697</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605727</v>
      </c>
      <c r="E66" s="56">
        <f>hidden1!DG56</f>
        <v>-12621</v>
      </c>
      <c r="F66" s="56">
        <f>hidden1!DH56</f>
        <v>0</v>
      </c>
      <c r="G66" s="56">
        <f>hidden1!DI56</f>
        <v>-10492</v>
      </c>
      <c r="H66" s="56">
        <f>hidden1!DJ56</f>
        <v>0</v>
      </c>
      <c r="I66" s="56">
        <f>hidden1!DK56</f>
        <v>0</v>
      </c>
      <c r="J66" s="56">
        <f>hidden1!DL56</f>
        <v>-2129</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466607</v>
      </c>
      <c r="E67" s="56">
        <f>hidden1!DG57</f>
        <v>-2270</v>
      </c>
      <c r="F67" s="56">
        <f>hidden1!DH57</f>
        <v>0</v>
      </c>
      <c r="G67" s="56">
        <f>hidden1!DI57</f>
        <v>-1817</v>
      </c>
      <c r="H67" s="56">
        <f>hidden1!DJ57</f>
        <v>0</v>
      </c>
      <c r="I67" s="56">
        <f>hidden1!DK57</f>
        <v>0</v>
      </c>
      <c r="J67" s="56">
        <f>hidden1!DL57</f>
        <v>-453</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367386</v>
      </c>
      <c r="E68" s="56">
        <f>hidden1!DG58</f>
        <v>-4392</v>
      </c>
      <c r="F68" s="56">
        <f>hidden1!DH58</f>
        <v>0</v>
      </c>
      <c r="G68" s="56">
        <f>hidden1!DI58</f>
        <v>-4160</v>
      </c>
      <c r="H68" s="56">
        <f>hidden1!DJ58</f>
        <v>0</v>
      </c>
      <c r="I68" s="56">
        <f>hidden1!DK58</f>
        <v>0</v>
      </c>
      <c r="J68" s="56">
        <f>hidden1!DL58</f>
        <v>-115</v>
      </c>
      <c r="K68" s="56">
        <f>hidden1!DM58</f>
        <v>0</v>
      </c>
      <c r="L68" s="56">
        <f>hidden1!DN58</f>
        <v>-24</v>
      </c>
      <c r="M68" s="56">
        <f>hidden1!DO58</f>
        <v>-93</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917241</v>
      </c>
      <c r="E69" s="56">
        <f>hidden1!DG59</f>
        <v>-24979</v>
      </c>
      <c r="F69" s="56">
        <f>hidden1!DH59</f>
        <v>0</v>
      </c>
      <c r="G69" s="56">
        <f>hidden1!DI59</f>
        <v>-17517</v>
      </c>
      <c r="H69" s="56">
        <f>hidden1!DJ59</f>
        <v>0</v>
      </c>
      <c r="I69" s="56">
        <f>hidden1!DK59</f>
        <v>0</v>
      </c>
      <c r="J69" s="56">
        <f>hidden1!DL59</f>
        <v>-7462</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808143</v>
      </c>
      <c r="E70" s="56">
        <f>hidden1!DG60</f>
        <v>-6986</v>
      </c>
      <c r="F70" s="56">
        <f>hidden1!DH60</f>
        <v>0</v>
      </c>
      <c r="G70" s="56">
        <f>hidden1!DI60</f>
        <v>-6050</v>
      </c>
      <c r="H70" s="56">
        <f>hidden1!DJ60</f>
        <v>0</v>
      </c>
      <c r="I70" s="56">
        <f>hidden1!DK60</f>
        <v>0</v>
      </c>
      <c r="J70" s="56">
        <f>hidden1!DL60</f>
        <v>0</v>
      </c>
      <c r="K70" s="56">
        <f>hidden1!DM60</f>
        <v>0</v>
      </c>
      <c r="L70" s="56">
        <f>hidden1!DN60</f>
        <v>-936</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583774</v>
      </c>
      <c r="E71" s="56">
        <f>hidden1!DG61</f>
        <v>-7751</v>
      </c>
      <c r="F71" s="56">
        <f>hidden1!DH61</f>
        <v>0</v>
      </c>
      <c r="G71" s="56">
        <f>hidden1!DI61</f>
        <v>-5596</v>
      </c>
      <c r="H71" s="56">
        <f>hidden1!DJ61</f>
        <v>0</v>
      </c>
      <c r="I71" s="56">
        <f>hidden1!DK61</f>
        <v>0</v>
      </c>
      <c r="J71" s="56">
        <f>hidden1!DL61</f>
        <v>0</v>
      </c>
      <c r="K71" s="56">
        <f>hidden1!DM61</f>
        <v>0</v>
      </c>
      <c r="L71" s="56">
        <f>hidden1!DN61</f>
        <v>-893</v>
      </c>
      <c r="M71" s="56">
        <f>hidden1!DO61</f>
        <v>-1262</v>
      </c>
      <c r="N71" s="65"/>
      <c r="O71" s="65"/>
      <c r="P71" s="65"/>
      <c r="Q71" s="65"/>
    </row>
    <row r="72" spans="1:17" ht="12.75" customHeight="1" x14ac:dyDescent="0.25">
      <c r="A72" s="55" t="str">
        <f>hidden1!A62</f>
        <v xml:space="preserve">    Пермский край</v>
      </c>
      <c r="B72" s="56">
        <f>hidden1!DD62</f>
        <v>0</v>
      </c>
      <c r="C72" s="56">
        <f>hidden1!DE62</f>
        <v>0</v>
      </c>
      <c r="D72" s="56">
        <f>hidden1!DF62</f>
        <v>531668</v>
      </c>
      <c r="E72" s="56">
        <f>hidden1!DG62</f>
        <v>-36862</v>
      </c>
      <c r="F72" s="56">
        <f>hidden1!DH62</f>
        <v>0</v>
      </c>
      <c r="G72" s="56">
        <f>hidden1!DI62</f>
        <v>-35761</v>
      </c>
      <c r="H72" s="56">
        <f>hidden1!DJ62</f>
        <v>0</v>
      </c>
      <c r="I72" s="56">
        <f>hidden1!DK62</f>
        <v>0</v>
      </c>
      <c r="J72" s="56">
        <f>hidden1!DL62</f>
        <v>-1101</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2184542</v>
      </c>
      <c r="E73" s="56">
        <f>hidden1!DG63</f>
        <v>-29348</v>
      </c>
      <c r="F73" s="56">
        <f>hidden1!DH63</f>
        <v>0</v>
      </c>
      <c r="G73" s="56">
        <f>hidden1!DI63</f>
        <v>-6410</v>
      </c>
      <c r="H73" s="56">
        <f>hidden1!DJ63</f>
        <v>-18665</v>
      </c>
      <c r="I73" s="56">
        <f>hidden1!DK63</f>
        <v>0</v>
      </c>
      <c r="J73" s="56">
        <f>hidden1!DL63</f>
        <v>0</v>
      </c>
      <c r="K73" s="56">
        <f>hidden1!DM63</f>
        <v>0</v>
      </c>
      <c r="L73" s="56">
        <f>hidden1!DN63</f>
        <v>-3445</v>
      </c>
      <c r="M73" s="56">
        <f>hidden1!DO63</f>
        <v>-828</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578501</v>
      </c>
      <c r="E74" s="56">
        <f>hidden1!DG64</f>
        <v>-6846</v>
      </c>
      <c r="F74" s="56">
        <f>hidden1!DH64</f>
        <v>0</v>
      </c>
      <c r="G74" s="56">
        <f>hidden1!DI64</f>
        <v>-2751</v>
      </c>
      <c r="H74" s="56">
        <f>hidden1!DJ64</f>
        <v>0</v>
      </c>
      <c r="I74" s="56">
        <f>hidden1!DK64</f>
        <v>0</v>
      </c>
      <c r="J74" s="56">
        <f>hidden1!DL64</f>
        <v>0</v>
      </c>
      <c r="K74" s="56">
        <f>hidden1!DM64</f>
        <v>0</v>
      </c>
      <c r="L74" s="56">
        <f>hidden1!DN64</f>
        <v>-757</v>
      </c>
      <c r="M74" s="56">
        <f>hidden1!DO64</f>
        <v>-3338</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168750</v>
      </c>
      <c r="E75" s="56">
        <f>hidden1!DG65</f>
        <v>-10472</v>
      </c>
      <c r="F75" s="56">
        <f>hidden1!DH65</f>
        <v>0</v>
      </c>
      <c r="G75" s="56">
        <f>hidden1!DI65</f>
        <v>-8986</v>
      </c>
      <c r="H75" s="56">
        <f>hidden1!DJ65</f>
        <v>0</v>
      </c>
      <c r="I75" s="56">
        <f>hidden1!DK65</f>
        <v>0</v>
      </c>
      <c r="J75" s="56">
        <f>hidden1!DL65</f>
        <v>0</v>
      </c>
      <c r="K75" s="56">
        <f>hidden1!DM65</f>
        <v>0</v>
      </c>
      <c r="L75" s="56">
        <f>hidden1!DN65</f>
        <v>-683</v>
      </c>
      <c r="M75" s="56">
        <f>hidden1!DO65</f>
        <v>-803</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11933141</v>
      </c>
      <c r="E76" s="56">
        <f>hidden1!DG66</f>
        <v>-47877</v>
      </c>
      <c r="F76" s="56">
        <f>hidden1!DH66</f>
        <v>0</v>
      </c>
      <c r="G76" s="56">
        <f>hidden1!DI66</f>
        <v>-41944</v>
      </c>
      <c r="H76" s="56">
        <f>hidden1!DJ66</f>
        <v>-1894</v>
      </c>
      <c r="I76" s="56">
        <f>hidden1!DK66</f>
        <v>0</v>
      </c>
      <c r="J76" s="56">
        <f>hidden1!DL66</f>
        <v>-1655</v>
      </c>
      <c r="K76" s="56">
        <f>hidden1!DM66</f>
        <v>-220</v>
      </c>
      <c r="L76" s="56">
        <f>hidden1!DN66</f>
        <v>-608</v>
      </c>
      <c r="M76" s="56">
        <f>hidden1!DO66</f>
        <v>-1556</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295121</v>
      </c>
      <c r="E77" s="56">
        <f>hidden1!DG67</f>
        <v>-8466</v>
      </c>
      <c r="F77" s="56">
        <f>hidden1!DH67</f>
        <v>0</v>
      </c>
      <c r="G77" s="56">
        <f>hidden1!DI67</f>
        <v>-6976</v>
      </c>
      <c r="H77" s="56">
        <f>hidden1!DJ67</f>
        <v>0</v>
      </c>
      <c r="I77" s="56">
        <f>hidden1!DK67</f>
        <v>0</v>
      </c>
      <c r="J77" s="56">
        <f>hidden1!DL67</f>
        <v>-1453</v>
      </c>
      <c r="K77" s="56">
        <f>hidden1!DM67</f>
        <v>0</v>
      </c>
      <c r="L77" s="56">
        <f>hidden1!DN67</f>
        <v>-12</v>
      </c>
      <c r="M77" s="56">
        <f>hidden1!DO67</f>
        <v>-25</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3259828</v>
      </c>
      <c r="E78" s="56">
        <f>hidden1!DG68</f>
        <v>-20951</v>
      </c>
      <c r="F78" s="56">
        <f>hidden1!DH68</f>
        <v>0</v>
      </c>
      <c r="G78" s="56">
        <f>hidden1!DI68</f>
        <v>-20868</v>
      </c>
      <c r="H78" s="56">
        <f>hidden1!DJ68</f>
        <v>0</v>
      </c>
      <c r="I78" s="56">
        <f>hidden1!DK68</f>
        <v>0</v>
      </c>
      <c r="J78" s="56">
        <f>hidden1!DL68</f>
        <v>0</v>
      </c>
      <c r="K78" s="56">
        <f>hidden1!DM68</f>
        <v>0</v>
      </c>
      <c r="L78" s="56">
        <f>hidden1!DN68</f>
        <v>-13</v>
      </c>
      <c r="M78" s="56">
        <f>hidden1!DO68</f>
        <v>-70</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257973</v>
      </c>
      <c r="E79" s="56">
        <f>hidden1!DG69</f>
        <v>-8650</v>
      </c>
      <c r="F79" s="56">
        <f>hidden1!DH69</f>
        <v>0</v>
      </c>
      <c r="G79" s="56">
        <f>hidden1!DI69</f>
        <v>-8485</v>
      </c>
      <c r="H79" s="56">
        <f>hidden1!DJ69</f>
        <v>0</v>
      </c>
      <c r="I79" s="56">
        <f>hidden1!DK69</f>
        <v>0</v>
      </c>
      <c r="J79" s="56">
        <f>hidden1!DL69</f>
        <v>0</v>
      </c>
      <c r="K79" s="56">
        <f>hidden1!DM69</f>
        <v>0</v>
      </c>
      <c r="L79" s="56">
        <f>hidden1!DN69</f>
        <v>-165</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1939616</v>
      </c>
      <c r="E80" s="56">
        <f>hidden1!DG70</f>
        <v>-3676</v>
      </c>
      <c r="F80" s="56">
        <f>hidden1!DH70</f>
        <v>0</v>
      </c>
      <c r="G80" s="56">
        <f>hidden1!DI70</f>
        <v>-1216</v>
      </c>
      <c r="H80" s="56">
        <f>hidden1!DJ70</f>
        <v>-1894</v>
      </c>
      <c r="I80" s="56">
        <f>hidden1!DK70</f>
        <v>0</v>
      </c>
      <c r="J80" s="56">
        <f>hidden1!DL70</f>
        <v>-44</v>
      </c>
      <c r="K80" s="56">
        <f>hidden1!DM70</f>
        <v>0</v>
      </c>
      <c r="L80" s="56">
        <f>hidden1!DN70</f>
        <v>-312</v>
      </c>
      <c r="M80" s="56">
        <f>hidden1!DO70</f>
        <v>-210</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1553894</v>
      </c>
      <c r="E81" s="56">
        <f>hidden1!DG71</f>
        <v>-5028</v>
      </c>
      <c r="F81" s="56">
        <f>hidden1!DH71</f>
        <v>0</v>
      </c>
      <c r="G81" s="56">
        <f>hidden1!DI71</f>
        <v>-3451</v>
      </c>
      <c r="H81" s="56">
        <f>hidden1!DJ71</f>
        <v>0</v>
      </c>
      <c r="I81" s="56">
        <f>hidden1!DK71</f>
        <v>0</v>
      </c>
      <c r="J81" s="56">
        <f>hidden1!DL71</f>
        <v>0</v>
      </c>
      <c r="K81" s="56">
        <f>hidden1!DM71</f>
        <v>-220</v>
      </c>
      <c r="L81" s="56">
        <f>hidden1!DN71</f>
        <v>-106</v>
      </c>
      <c r="M81" s="56">
        <f>hidden1!DO71</f>
        <v>-1251</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4626709</v>
      </c>
      <c r="E82" s="56">
        <f>hidden1!DG72</f>
        <v>-1106</v>
      </c>
      <c r="F82" s="56">
        <f>hidden1!DH72</f>
        <v>0</v>
      </c>
      <c r="G82" s="56">
        <f>hidden1!DI72</f>
        <v>-948</v>
      </c>
      <c r="H82" s="56">
        <f>hidden1!DJ72</f>
        <v>0</v>
      </c>
      <c r="I82" s="56">
        <f>hidden1!DK72</f>
        <v>0</v>
      </c>
      <c r="J82" s="56">
        <f>hidden1!DL72</f>
        <v>-158</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5400237</v>
      </c>
      <c r="E83" s="56">
        <f>hidden1!DG73</f>
        <v>-48543</v>
      </c>
      <c r="F83" s="56">
        <f>hidden1!DH73</f>
        <v>0</v>
      </c>
      <c r="G83" s="56">
        <f>hidden1!DI73</f>
        <v>-37489</v>
      </c>
      <c r="H83" s="56">
        <f>hidden1!DJ73</f>
        <v>0</v>
      </c>
      <c r="I83" s="56">
        <f>hidden1!DK73</f>
        <v>0</v>
      </c>
      <c r="J83" s="56">
        <f>hidden1!DL73</f>
        <v>-683</v>
      </c>
      <c r="K83" s="56">
        <f>hidden1!DM73</f>
        <v>-2</v>
      </c>
      <c r="L83" s="56">
        <f>hidden1!DN73</f>
        <v>-4850</v>
      </c>
      <c r="M83" s="56">
        <f>hidden1!DO73</f>
        <v>-5519</v>
      </c>
      <c r="N83" s="65"/>
      <c r="O83" s="65"/>
      <c r="P83" s="65"/>
      <c r="Q83" s="65"/>
    </row>
    <row r="84" spans="1:17" ht="12.75" customHeight="1" x14ac:dyDescent="0.25">
      <c r="A84" s="55" t="str">
        <f>hidden1!A74</f>
        <v xml:space="preserve">    Республика Алтай</v>
      </c>
      <c r="B84" s="56">
        <f>hidden1!DD74</f>
        <v>0</v>
      </c>
      <c r="C84" s="56">
        <f>hidden1!DE74</f>
        <v>0</v>
      </c>
      <c r="D84" s="56">
        <f>hidden1!DF74</f>
        <v>63972</v>
      </c>
      <c r="E84" s="56">
        <f>hidden1!DG74</f>
        <v>-418</v>
      </c>
      <c r="F84" s="56">
        <f>hidden1!DH74</f>
        <v>0</v>
      </c>
      <c r="G84" s="56">
        <f>hidden1!DI74</f>
        <v>36</v>
      </c>
      <c r="H84" s="56">
        <f>hidden1!DJ74</f>
        <v>0</v>
      </c>
      <c r="I84" s="56">
        <f>hidden1!DK74</f>
        <v>0</v>
      </c>
      <c r="J84" s="56">
        <f>hidden1!DL74</f>
        <v>0</v>
      </c>
      <c r="K84" s="56">
        <f>hidden1!DM74</f>
        <v>0</v>
      </c>
      <c r="L84" s="56">
        <f>hidden1!DN74</f>
        <v>-454</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23820</v>
      </c>
      <c r="E85" s="56">
        <f>hidden1!DG75</f>
        <v>-969</v>
      </c>
      <c r="F85" s="56">
        <f>hidden1!DH75</f>
        <v>0</v>
      </c>
      <c r="G85" s="56">
        <f>hidden1!DI75</f>
        <v>-149</v>
      </c>
      <c r="H85" s="56">
        <f>hidden1!DJ75</f>
        <v>0</v>
      </c>
      <c r="I85" s="56">
        <f>hidden1!DK75</f>
        <v>0</v>
      </c>
      <c r="J85" s="56">
        <f>hidden1!DL75</f>
        <v>0</v>
      </c>
      <c r="K85" s="56">
        <f>hidden1!DM75</f>
        <v>0</v>
      </c>
      <c r="L85" s="56">
        <f>hidden1!DN75</f>
        <v>-8</v>
      </c>
      <c r="M85" s="56">
        <f>hidden1!DO75</f>
        <v>-812</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166964</v>
      </c>
      <c r="E86" s="56">
        <f>hidden1!DG76</f>
        <v>-1014</v>
      </c>
      <c r="F86" s="56">
        <f>hidden1!DH76</f>
        <v>0</v>
      </c>
      <c r="G86" s="56">
        <f>hidden1!DI76</f>
        <v>-799</v>
      </c>
      <c r="H86" s="56">
        <f>hidden1!DJ76</f>
        <v>0</v>
      </c>
      <c r="I86" s="56">
        <f>hidden1!DK76</f>
        <v>0</v>
      </c>
      <c r="J86" s="56">
        <f>hidden1!DL76</f>
        <v>0</v>
      </c>
      <c r="K86" s="56">
        <f>hidden1!DM76</f>
        <v>0</v>
      </c>
      <c r="L86" s="56">
        <f>hidden1!DN76</f>
        <v>-173</v>
      </c>
      <c r="M86" s="56">
        <f>hidden1!DO76</f>
        <v>-42</v>
      </c>
      <c r="N86" s="65"/>
      <c r="O86" s="65"/>
      <c r="P86" s="65"/>
      <c r="Q86" s="65"/>
    </row>
    <row r="87" spans="1:17" ht="12.75" customHeight="1" x14ac:dyDescent="0.25">
      <c r="A87" s="55" t="str">
        <f>hidden1!A77</f>
        <v xml:space="preserve">    Алтайский край</v>
      </c>
      <c r="B87" s="56">
        <f>hidden1!DD77</f>
        <v>0</v>
      </c>
      <c r="C87" s="56">
        <f>hidden1!DE77</f>
        <v>0</v>
      </c>
      <c r="D87" s="56">
        <f>hidden1!DF77</f>
        <v>926995</v>
      </c>
      <c r="E87" s="56">
        <f>hidden1!DG77</f>
        <v>-13965</v>
      </c>
      <c r="F87" s="56">
        <f>hidden1!DH77</f>
        <v>0</v>
      </c>
      <c r="G87" s="56">
        <f>hidden1!DI77</f>
        <v>-10741</v>
      </c>
      <c r="H87" s="56">
        <f>hidden1!DJ77</f>
        <v>0</v>
      </c>
      <c r="I87" s="56">
        <f>hidden1!DK77</f>
        <v>0</v>
      </c>
      <c r="J87" s="56">
        <f>hidden1!DL77</f>
        <v>-70</v>
      </c>
      <c r="K87" s="56">
        <f>hidden1!DM77</f>
        <v>0</v>
      </c>
      <c r="L87" s="56">
        <f>hidden1!DN77</f>
        <v>-1828</v>
      </c>
      <c r="M87" s="56">
        <f>hidden1!DO77</f>
        <v>-1326</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481409</v>
      </c>
      <c r="E88" s="56">
        <f>hidden1!DG78</f>
        <v>-6573</v>
      </c>
      <c r="F88" s="56">
        <f>hidden1!DH78</f>
        <v>0</v>
      </c>
      <c r="G88" s="56">
        <f>hidden1!DI78</f>
        <v>-5664</v>
      </c>
      <c r="H88" s="56">
        <f>hidden1!DJ78</f>
        <v>0</v>
      </c>
      <c r="I88" s="56">
        <f>hidden1!DK78</f>
        <v>0</v>
      </c>
      <c r="J88" s="56">
        <f>hidden1!DL78</f>
        <v>-8</v>
      </c>
      <c r="K88" s="56">
        <f>hidden1!DM78</f>
        <v>-2</v>
      </c>
      <c r="L88" s="56">
        <f>hidden1!DN78</f>
        <v>-686</v>
      </c>
      <c r="M88" s="56">
        <f>hidden1!DO78</f>
        <v>-213</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353897</v>
      </c>
      <c r="E89" s="56">
        <f>hidden1!DG79</f>
        <v>-5423</v>
      </c>
      <c r="F89" s="56">
        <f>hidden1!DH79</f>
        <v>0</v>
      </c>
      <c r="G89" s="56">
        <f>hidden1!DI79</f>
        <v>-2721</v>
      </c>
      <c r="H89" s="56">
        <f>hidden1!DJ79</f>
        <v>0</v>
      </c>
      <c r="I89" s="56">
        <f>hidden1!DK79</f>
        <v>0</v>
      </c>
      <c r="J89" s="56">
        <f>hidden1!DL79</f>
        <v>0</v>
      </c>
      <c r="K89" s="56">
        <f>hidden1!DM79</f>
        <v>0</v>
      </c>
      <c r="L89" s="56">
        <f>hidden1!DN79</f>
        <v>-379</v>
      </c>
      <c r="M89" s="56">
        <f>hidden1!DO79</f>
        <v>-2323</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1059425</v>
      </c>
      <c r="E90" s="56">
        <f>hidden1!DG80</f>
        <v>-6129</v>
      </c>
      <c r="F90" s="56">
        <f>hidden1!DH80</f>
        <v>0</v>
      </c>
      <c r="G90" s="56">
        <f>hidden1!DI80</f>
        <v>-5433</v>
      </c>
      <c r="H90" s="56">
        <f>hidden1!DJ80</f>
        <v>0</v>
      </c>
      <c r="I90" s="56">
        <f>hidden1!DK80</f>
        <v>0</v>
      </c>
      <c r="J90" s="56">
        <f>hidden1!DL80</f>
        <v>-605</v>
      </c>
      <c r="K90" s="56">
        <f>hidden1!DM80</f>
        <v>0</v>
      </c>
      <c r="L90" s="56">
        <f>hidden1!DN80</f>
        <v>0</v>
      </c>
      <c r="M90" s="56">
        <f>hidden1!DO80</f>
        <v>-91</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1435243</v>
      </c>
      <c r="E91" s="56">
        <f>hidden1!DG81</f>
        <v>-9801</v>
      </c>
      <c r="F91" s="56">
        <f>hidden1!DH81</f>
        <v>0</v>
      </c>
      <c r="G91" s="56">
        <f>hidden1!DI81</f>
        <v>-8124</v>
      </c>
      <c r="H91" s="56">
        <f>hidden1!DJ81</f>
        <v>0</v>
      </c>
      <c r="I91" s="56">
        <f>hidden1!DK81</f>
        <v>0</v>
      </c>
      <c r="J91" s="56">
        <f>hidden1!DL81</f>
        <v>0</v>
      </c>
      <c r="K91" s="56">
        <f>hidden1!DM81</f>
        <v>0</v>
      </c>
      <c r="L91" s="56">
        <f>hidden1!DN81</f>
        <v>-991</v>
      </c>
      <c r="M91" s="56">
        <f>hidden1!DO81</f>
        <v>-686</v>
      </c>
      <c r="N91" s="65"/>
      <c r="O91" s="65"/>
      <c r="P91" s="65"/>
      <c r="Q91" s="65"/>
    </row>
    <row r="92" spans="1:17" ht="12.75" customHeight="1" x14ac:dyDescent="0.25">
      <c r="A92" s="55" t="str">
        <f>hidden1!A82</f>
        <v xml:space="preserve">    Омская область</v>
      </c>
      <c r="B92" s="56">
        <f>hidden1!DD82</f>
        <v>0</v>
      </c>
      <c r="C92" s="56">
        <f>hidden1!DE82</f>
        <v>0</v>
      </c>
      <c r="D92" s="56">
        <f>hidden1!DF82</f>
        <v>326632</v>
      </c>
      <c r="E92" s="56">
        <f>hidden1!DG82</f>
        <v>-907</v>
      </c>
      <c r="F92" s="56">
        <f>hidden1!DH82</f>
        <v>0</v>
      </c>
      <c r="G92" s="56">
        <f>hidden1!DI82</f>
        <v>-808</v>
      </c>
      <c r="H92" s="56">
        <f>hidden1!DJ82</f>
        <v>0</v>
      </c>
      <c r="I92" s="56">
        <f>hidden1!DK82</f>
        <v>0</v>
      </c>
      <c r="J92" s="56">
        <f>hidden1!DL82</f>
        <v>0</v>
      </c>
      <c r="K92" s="56">
        <f>hidden1!DM82</f>
        <v>0</v>
      </c>
      <c r="L92" s="56">
        <f>hidden1!DN82</f>
        <v>-83</v>
      </c>
      <c r="M92" s="56">
        <f>hidden1!DO82</f>
        <v>-16</v>
      </c>
      <c r="N92" s="65"/>
      <c r="O92" s="65"/>
      <c r="P92" s="65"/>
      <c r="Q92" s="65"/>
    </row>
    <row r="93" spans="1:17" ht="12.75" customHeight="1" x14ac:dyDescent="0.25">
      <c r="A93" s="55" t="str">
        <f>hidden1!A83</f>
        <v xml:space="preserve">    Томская область</v>
      </c>
      <c r="B93" s="56">
        <f>hidden1!DD83</f>
        <v>0</v>
      </c>
      <c r="C93" s="56">
        <f>hidden1!DE83</f>
        <v>0</v>
      </c>
      <c r="D93" s="56">
        <f>hidden1!DF83</f>
        <v>561880</v>
      </c>
      <c r="E93" s="56">
        <f>hidden1!DG83</f>
        <v>-3344</v>
      </c>
      <c r="F93" s="56">
        <f>hidden1!DH83</f>
        <v>0</v>
      </c>
      <c r="G93" s="56">
        <f>hidden1!DI83</f>
        <v>-3086</v>
      </c>
      <c r="H93" s="56">
        <f>hidden1!DJ83</f>
        <v>0</v>
      </c>
      <c r="I93" s="56">
        <f>hidden1!DK83</f>
        <v>0</v>
      </c>
      <c r="J93" s="56">
        <f>hidden1!DL83</f>
        <v>0</v>
      </c>
      <c r="K93" s="56">
        <f>hidden1!DM83</f>
        <v>0</v>
      </c>
      <c r="L93" s="56">
        <f>hidden1!DN83</f>
        <v>-248</v>
      </c>
      <c r="M93" s="56">
        <f>hidden1!DO83</f>
        <v>-10</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6903101</v>
      </c>
      <c r="E94" s="56">
        <f>hidden1!DG84</f>
        <v>-31920</v>
      </c>
      <c r="F94" s="56">
        <f>hidden1!DH84</f>
        <v>0</v>
      </c>
      <c r="G94" s="56">
        <f>hidden1!DI84</f>
        <v>-27056</v>
      </c>
      <c r="H94" s="56">
        <f>hidden1!DJ84</f>
        <v>0</v>
      </c>
      <c r="I94" s="56">
        <f>hidden1!DK84</f>
        <v>0</v>
      </c>
      <c r="J94" s="56">
        <f>hidden1!DL84</f>
        <v>-1125</v>
      </c>
      <c r="K94" s="56">
        <f>hidden1!DM84</f>
        <v>-73</v>
      </c>
      <c r="L94" s="56">
        <f>hidden1!DN84</f>
        <v>-1258</v>
      </c>
      <c r="M94" s="56">
        <f>hidden1!DO84</f>
        <v>-2408</v>
      </c>
      <c r="N94" s="65"/>
      <c r="O94" s="65"/>
      <c r="P94" s="65"/>
      <c r="Q94" s="65"/>
    </row>
    <row r="95" spans="1:17" x14ac:dyDescent="0.25">
      <c r="A95" s="55" t="str">
        <f>hidden1!A85</f>
        <v xml:space="preserve">    Республика Бурятия</v>
      </c>
      <c r="B95" s="56">
        <f>hidden1!DD85</f>
        <v>0</v>
      </c>
      <c r="C95" s="56">
        <f>hidden1!DE85</f>
        <v>0</v>
      </c>
      <c r="D95" s="56">
        <f>hidden1!DF85</f>
        <v>567038</v>
      </c>
      <c r="E95" s="56">
        <f>hidden1!DG85</f>
        <v>-2308</v>
      </c>
      <c r="F95" s="56">
        <f>hidden1!DH85</f>
        <v>0</v>
      </c>
      <c r="G95" s="56">
        <f>hidden1!DI85</f>
        <v>-1998</v>
      </c>
      <c r="H95" s="56">
        <f>hidden1!DJ85</f>
        <v>0</v>
      </c>
      <c r="I95" s="56">
        <f>hidden1!DK85</f>
        <v>0</v>
      </c>
      <c r="J95" s="56">
        <f>hidden1!DL85</f>
        <v>0</v>
      </c>
      <c r="K95" s="56">
        <f>hidden1!DM85</f>
        <v>0</v>
      </c>
      <c r="L95" s="56">
        <f>hidden1!DN85</f>
        <v>-229</v>
      </c>
      <c r="M95" s="56">
        <f>hidden1!DO85</f>
        <v>-81</v>
      </c>
      <c r="N95" s="65"/>
      <c r="O95" s="65"/>
      <c r="P95" s="65"/>
      <c r="Q95" s="65"/>
    </row>
    <row r="96" spans="1:17" x14ac:dyDescent="0.25">
      <c r="A96" s="55" t="str">
        <f>hidden1!A86</f>
        <v xml:space="preserve">    Республика Саха (Якутия)</v>
      </c>
      <c r="B96" s="56">
        <f>hidden1!DD86</f>
        <v>0</v>
      </c>
      <c r="C96" s="56">
        <f>hidden1!DE86</f>
        <v>0</v>
      </c>
      <c r="D96" s="56">
        <f>hidden1!DF86</f>
        <v>941186</v>
      </c>
      <c r="E96" s="56">
        <f>hidden1!DG86</f>
        <v>-1299</v>
      </c>
      <c r="F96" s="56">
        <f>hidden1!DH86</f>
        <v>0</v>
      </c>
      <c r="G96" s="56">
        <f>hidden1!DI86</f>
        <v>-667</v>
      </c>
      <c r="H96" s="56">
        <f>hidden1!DJ86</f>
        <v>0</v>
      </c>
      <c r="I96" s="56">
        <f>hidden1!DK86</f>
        <v>0</v>
      </c>
      <c r="J96" s="56">
        <f>hidden1!DL86</f>
        <v>0</v>
      </c>
      <c r="K96" s="56">
        <f>hidden1!DM86</f>
        <v>0</v>
      </c>
      <c r="L96" s="56">
        <f>hidden1!DN86</f>
        <v>-60</v>
      </c>
      <c r="M96" s="56">
        <f>hidden1!DO86</f>
        <v>-572</v>
      </c>
      <c r="N96" s="65"/>
      <c r="O96" s="65"/>
      <c r="P96" s="65"/>
      <c r="Q96" s="65"/>
    </row>
    <row r="97" spans="1:17" x14ac:dyDescent="0.25">
      <c r="A97" s="55" t="str">
        <f>hidden1!A87</f>
        <v xml:space="preserve">    Приморский край</v>
      </c>
      <c r="B97" s="56">
        <f>hidden1!DD87</f>
        <v>0</v>
      </c>
      <c r="C97" s="56">
        <f>hidden1!DE87</f>
        <v>0</v>
      </c>
      <c r="D97" s="56">
        <f>hidden1!DF87</f>
        <v>1015757</v>
      </c>
      <c r="E97" s="56">
        <f>hidden1!DG87</f>
        <v>-4328</v>
      </c>
      <c r="F97" s="56">
        <f>hidden1!DH87</f>
        <v>0</v>
      </c>
      <c r="G97" s="56">
        <f>hidden1!DI87</f>
        <v>-3580</v>
      </c>
      <c r="H97" s="56">
        <f>hidden1!DJ87</f>
        <v>0</v>
      </c>
      <c r="I97" s="56">
        <f>hidden1!DK87</f>
        <v>0</v>
      </c>
      <c r="J97" s="56">
        <f>hidden1!DL87</f>
        <v>-472</v>
      </c>
      <c r="K97" s="56">
        <f>hidden1!DM87</f>
        <v>-3</v>
      </c>
      <c r="L97" s="56">
        <f>hidden1!DN87</f>
        <v>-266</v>
      </c>
      <c r="M97" s="56">
        <f>hidden1!DO87</f>
        <v>-7</v>
      </c>
      <c r="N97" s="65"/>
      <c r="O97" s="65"/>
      <c r="P97" s="65"/>
      <c r="Q97" s="65"/>
    </row>
    <row r="98" spans="1:17" x14ac:dyDescent="0.25">
      <c r="A98" s="55" t="str">
        <f>hidden1!A88</f>
        <v xml:space="preserve">    Хабаровский край</v>
      </c>
      <c r="B98" s="56">
        <f>hidden1!DD88</f>
        <v>0</v>
      </c>
      <c r="C98" s="56">
        <f>hidden1!DE88</f>
        <v>0</v>
      </c>
      <c r="D98" s="56">
        <f>hidden1!DF88</f>
        <v>832456</v>
      </c>
      <c r="E98" s="56">
        <f>hidden1!DG88</f>
        <v>-10948</v>
      </c>
      <c r="F98" s="56">
        <f>hidden1!DH88</f>
        <v>0</v>
      </c>
      <c r="G98" s="56">
        <f>hidden1!DI88</f>
        <v>-10430</v>
      </c>
      <c r="H98" s="56">
        <f>hidden1!DJ88</f>
        <v>0</v>
      </c>
      <c r="I98" s="56">
        <f>hidden1!DK88</f>
        <v>0</v>
      </c>
      <c r="J98" s="56">
        <f>hidden1!DL88</f>
        <v>0</v>
      </c>
      <c r="K98" s="56">
        <f>hidden1!DM88</f>
        <v>0</v>
      </c>
      <c r="L98" s="56">
        <f>hidden1!DN88</f>
        <v>-161</v>
      </c>
      <c r="M98" s="56">
        <f>hidden1!DO88</f>
        <v>-357</v>
      </c>
      <c r="N98" s="65"/>
      <c r="O98" s="65"/>
      <c r="P98" s="65"/>
      <c r="Q98" s="65"/>
    </row>
    <row r="99" spans="1:17" x14ac:dyDescent="0.25">
      <c r="A99" s="55" t="str">
        <f>hidden1!A89</f>
        <v xml:space="preserve">    Амурская область</v>
      </c>
      <c r="B99" s="56">
        <f>hidden1!DD89</f>
        <v>0</v>
      </c>
      <c r="C99" s="56">
        <f>hidden1!DE89</f>
        <v>0</v>
      </c>
      <c r="D99" s="56">
        <f>hidden1!DF89</f>
        <v>762593</v>
      </c>
      <c r="E99" s="56">
        <f>hidden1!DG89</f>
        <v>-2899</v>
      </c>
      <c r="F99" s="56">
        <f>hidden1!DH89</f>
        <v>0</v>
      </c>
      <c r="G99" s="56">
        <f>hidden1!DI89</f>
        <v>-2235</v>
      </c>
      <c r="H99" s="56">
        <f>hidden1!DJ89</f>
        <v>0</v>
      </c>
      <c r="I99" s="56">
        <f>hidden1!DK89</f>
        <v>0</v>
      </c>
      <c r="J99" s="56">
        <f>hidden1!DL89</f>
        <v>-621</v>
      </c>
      <c r="K99" s="56">
        <f>hidden1!DM89</f>
        <v>0</v>
      </c>
      <c r="L99" s="56">
        <f>hidden1!DN89</f>
        <v>-29</v>
      </c>
      <c r="M99" s="56">
        <f>hidden1!DO89</f>
        <v>-14</v>
      </c>
      <c r="N99" s="65"/>
      <c r="O99" s="65"/>
      <c r="P99" s="65"/>
      <c r="Q99" s="65"/>
    </row>
    <row r="100" spans="1:17" x14ac:dyDescent="0.25">
      <c r="A100" s="55" t="str">
        <f>hidden1!A90</f>
        <v xml:space="preserve">    Камчатский край</v>
      </c>
      <c r="B100" s="56">
        <f>hidden1!DD90</f>
        <v>0</v>
      </c>
      <c r="C100" s="56">
        <f>hidden1!DE90</f>
        <v>0</v>
      </c>
      <c r="D100" s="56">
        <f>hidden1!DF90</f>
        <v>747663</v>
      </c>
      <c r="E100" s="56">
        <f>hidden1!DG90</f>
        <v>-1083</v>
      </c>
      <c r="F100" s="56">
        <f>hidden1!DH90</f>
        <v>0</v>
      </c>
      <c r="G100" s="56">
        <f>hidden1!DI90</f>
        <v>-533</v>
      </c>
      <c r="H100" s="56">
        <f>hidden1!DJ90</f>
        <v>0</v>
      </c>
      <c r="I100" s="56">
        <f>hidden1!DK90</f>
        <v>0</v>
      </c>
      <c r="J100" s="56">
        <f>hidden1!DL90</f>
        <v>0</v>
      </c>
      <c r="K100" s="56">
        <f>hidden1!DM90</f>
        <v>-70</v>
      </c>
      <c r="L100" s="56">
        <f>hidden1!DN90</f>
        <v>-390</v>
      </c>
      <c r="M100" s="56">
        <f>hidden1!DO90</f>
        <v>-90</v>
      </c>
      <c r="N100" s="65"/>
      <c r="O100" s="65"/>
      <c r="P100" s="65"/>
      <c r="Q100" s="65"/>
    </row>
    <row r="101" spans="1:17" x14ac:dyDescent="0.25">
      <c r="A101" s="55" t="str">
        <f>hidden1!A91</f>
        <v xml:space="preserve">    Магаданская область</v>
      </c>
      <c r="B101" s="56">
        <f>hidden1!DD91</f>
        <v>0</v>
      </c>
      <c r="C101" s="56">
        <f>hidden1!DE91</f>
        <v>0</v>
      </c>
      <c r="D101" s="56">
        <f>hidden1!DF91</f>
        <v>73675</v>
      </c>
      <c r="E101" s="56">
        <f>hidden1!DG91</f>
        <v>-736</v>
      </c>
      <c r="F101" s="56">
        <f>hidden1!DH91</f>
        <v>0</v>
      </c>
      <c r="G101" s="56">
        <f>hidden1!DI91</f>
        <v>-705</v>
      </c>
      <c r="H101" s="56">
        <f>hidden1!DJ91</f>
        <v>0</v>
      </c>
      <c r="I101" s="56">
        <f>hidden1!DK91</f>
        <v>0</v>
      </c>
      <c r="J101" s="56">
        <f>hidden1!DL91</f>
        <v>-31</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1134228</v>
      </c>
      <c r="E102" s="56">
        <f>hidden1!DG92</f>
        <v>-1935</v>
      </c>
      <c r="F102" s="56">
        <f>hidden1!DH92</f>
        <v>0</v>
      </c>
      <c r="G102" s="56">
        <f>hidden1!DI92</f>
        <v>-1935</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360009</v>
      </c>
      <c r="E103" s="56">
        <f>hidden1!DG93</f>
        <v>-5895</v>
      </c>
      <c r="F103" s="56">
        <f>hidden1!DH93</f>
        <v>0</v>
      </c>
      <c r="G103" s="56">
        <f>hidden1!DI93</f>
        <v>-4555</v>
      </c>
      <c r="H103" s="56">
        <f>hidden1!DJ93</f>
        <v>0</v>
      </c>
      <c r="I103" s="56">
        <f>hidden1!DK93</f>
        <v>0</v>
      </c>
      <c r="J103" s="56">
        <f>hidden1!DL93</f>
        <v>-1</v>
      </c>
      <c r="K103" s="56">
        <f>hidden1!DM93</f>
        <v>0</v>
      </c>
      <c r="L103" s="56">
        <f>hidden1!DN93</f>
        <v>-62</v>
      </c>
      <c r="M103" s="56">
        <f>hidden1!DO93</f>
        <v>-1277</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66057</v>
      </c>
      <c r="E104" s="56">
        <f>hidden1!DG94</f>
        <v>-478</v>
      </c>
      <c r="F104" s="56">
        <f>hidden1!DH94</f>
        <v>0</v>
      </c>
      <c r="G104" s="56">
        <f>hidden1!DI94</f>
        <v>-409</v>
      </c>
      <c r="H104" s="56">
        <f>hidden1!DJ94</f>
        <v>0</v>
      </c>
      <c r="I104" s="56">
        <f>hidden1!DK94</f>
        <v>0</v>
      </c>
      <c r="J104" s="56">
        <f>hidden1!DL94</f>
        <v>0</v>
      </c>
      <c r="K104" s="56">
        <f>hidden1!DM94</f>
        <v>0</v>
      </c>
      <c r="L104" s="56">
        <f>hidden1!DN94</f>
        <v>-61</v>
      </c>
      <c r="M104" s="56">
        <f>hidden1!DO94</f>
        <v>-8</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402439</v>
      </c>
      <c r="E105" s="56">
        <f>hidden1!DG95</f>
        <v>-11</v>
      </c>
      <c r="F105" s="56">
        <f>hidden1!DH95</f>
        <v>0</v>
      </c>
      <c r="G105" s="56">
        <f>hidden1!DI95</f>
        <v>-9</v>
      </c>
      <c r="H105" s="56">
        <f>hidden1!DJ95</f>
        <v>0</v>
      </c>
      <c r="I105" s="56">
        <f>hidden1!DK95</f>
        <v>0</v>
      </c>
      <c r="J105" s="56">
        <f>hidden1!DL95</f>
        <v>0</v>
      </c>
      <c r="K105" s="56">
        <f>hidden1!DM95</f>
        <v>0</v>
      </c>
      <c r="L105" s="56">
        <f>hidden1!DN95</f>
        <v>0</v>
      </c>
      <c r="M105" s="56">
        <f>hidden1!DO95</f>
        <v>-2</v>
      </c>
      <c r="N105" s="65"/>
      <c r="O105" s="65"/>
      <c r="P105" s="65"/>
      <c r="Q105" s="65"/>
    </row>
    <row r="106" spans="1:17" x14ac:dyDescent="0.25">
      <c r="A106" s="55" t="str">
        <f>hidden1!A101</f>
        <v xml:space="preserve">  МИ ФНС РОССИИ ПО УПРАВЛЕНИЮ ДОЛГОМ</v>
      </c>
      <c r="B106" s="56">
        <f>hidden1!DD101</f>
        <v>0</v>
      </c>
      <c r="C106" s="56">
        <f>hidden1!DE101</f>
        <v>0</v>
      </c>
      <c r="D106" s="56">
        <f>hidden1!DF101</f>
        <v>0</v>
      </c>
      <c r="E106" s="56">
        <f>hidden1!DG101</f>
        <v>0</v>
      </c>
      <c r="F106" s="56">
        <f>hidden1!DH101</f>
        <v>0</v>
      </c>
      <c r="G106" s="56">
        <f>hidden1!DI101</f>
        <v>0</v>
      </c>
      <c r="H106" s="56">
        <f>hidden1!DJ101</f>
        <v>0</v>
      </c>
      <c r="I106" s="56">
        <f>hidden1!DK101</f>
        <v>0</v>
      </c>
      <c r="J106" s="56">
        <f>hidden1!DL101</f>
        <v>0</v>
      </c>
      <c r="K106" s="56">
        <f>hidden1!DM101</f>
        <v>0</v>
      </c>
      <c r="L106" s="56">
        <f>hidden1!DN101</f>
        <v>0</v>
      </c>
      <c r="M106" s="56">
        <f>hidden1!DO101</f>
        <v>0</v>
      </c>
      <c r="N106" s="65"/>
      <c r="O106" s="65"/>
      <c r="P106" s="65"/>
      <c r="Q106" s="65"/>
    </row>
    <row r="107" spans="1:17" x14ac:dyDescent="0.25">
      <c r="A107" s="55"/>
      <c r="B107" s="56"/>
      <c r="C107" s="56"/>
      <c r="D107" s="56"/>
      <c r="E107" s="56"/>
      <c r="F107" s="56"/>
      <c r="G107" s="56"/>
      <c r="H107" s="56"/>
      <c r="I107" s="56"/>
      <c r="J107" s="56"/>
      <c r="K107" s="56"/>
      <c r="L107" s="56"/>
      <c r="M107" s="56"/>
      <c r="N107" s="65"/>
      <c r="O107" s="65"/>
      <c r="P107" s="65"/>
      <c r="Q107"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90" zoomScaleNormal="90" workbookViewId="0">
      <selection activeCell="A106" sqref="A106:XFD110"/>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марта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2119715868</v>
      </c>
      <c r="C11" s="9">
        <f>hidden1!DQ1</f>
        <v>2119557711</v>
      </c>
      <c r="D11" s="9">
        <f>hidden1!DR1</f>
        <v>158157</v>
      </c>
      <c r="E11" s="9">
        <f>hidden1!DS1</f>
        <v>39847</v>
      </c>
      <c r="F11" s="9">
        <f>hidden1!DT1</f>
        <v>577530</v>
      </c>
      <c r="G11" s="9">
        <f>hidden1!DU1</f>
        <v>-537683</v>
      </c>
      <c r="H11" s="9">
        <f>hidden1!DV1</f>
        <v>147055</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41033986</v>
      </c>
      <c r="C13" s="9">
        <f>hidden1!DQ3</f>
        <v>41017730</v>
      </c>
      <c r="D13" s="9">
        <f>hidden1!DR3</f>
        <v>16256</v>
      </c>
      <c r="E13" s="9">
        <f>hidden1!DS3</f>
        <v>69352</v>
      </c>
      <c r="F13" s="9">
        <f>hidden1!DT3</f>
        <v>280775</v>
      </c>
      <c r="G13" s="9">
        <f>hidden1!DU3</f>
        <v>-211423</v>
      </c>
      <c r="H13" s="9">
        <f>hidden1!DV3</f>
        <v>41832</v>
      </c>
      <c r="I13" s="3"/>
      <c r="J13" s="3"/>
      <c r="K13" s="3"/>
      <c r="L13" s="3"/>
    </row>
    <row r="14" spans="1:12" ht="12.75" customHeight="1" x14ac:dyDescent="0.25">
      <c r="A14" s="5" t="str">
        <f>hidden1!A4</f>
        <v xml:space="preserve">    Белгородская область</v>
      </c>
      <c r="B14" s="9">
        <f>hidden1!DP4</f>
        <v>1078723</v>
      </c>
      <c r="C14" s="9">
        <f>hidden1!DQ4</f>
        <v>1078671</v>
      </c>
      <c r="D14" s="9">
        <f>hidden1!DR4</f>
        <v>52</v>
      </c>
      <c r="E14" s="9">
        <f>hidden1!DS4</f>
        <v>-1623</v>
      </c>
      <c r="F14" s="9">
        <f>hidden1!DT4</f>
        <v>1295</v>
      </c>
      <c r="G14" s="9">
        <f>hidden1!DU4</f>
        <v>-2918</v>
      </c>
      <c r="H14" s="9">
        <f>hidden1!DV4</f>
        <v>336</v>
      </c>
      <c r="I14" s="3"/>
      <c r="J14" s="3"/>
      <c r="K14" s="3"/>
      <c r="L14" s="3"/>
    </row>
    <row r="15" spans="1:12" ht="12.75" customHeight="1" x14ac:dyDescent="0.25">
      <c r="A15" s="5" t="str">
        <f>hidden1!A5</f>
        <v xml:space="preserve">    Брянская область</v>
      </c>
      <c r="B15" s="9">
        <f>hidden1!DP5</f>
        <v>475619</v>
      </c>
      <c r="C15" s="9">
        <f>hidden1!DQ5</f>
        <v>475542</v>
      </c>
      <c r="D15" s="9">
        <f>hidden1!DR5</f>
        <v>77</v>
      </c>
      <c r="E15" s="9">
        <f>hidden1!DS5</f>
        <v>-1602</v>
      </c>
      <c r="F15" s="9">
        <f>hidden1!DT5</f>
        <v>-207</v>
      </c>
      <c r="G15" s="9">
        <f>hidden1!DU5</f>
        <v>-1395</v>
      </c>
      <c r="H15" s="9">
        <f>hidden1!DV5</f>
        <v>3140</v>
      </c>
      <c r="I15" s="3"/>
      <c r="J15" s="3"/>
      <c r="K15" s="3"/>
      <c r="L15" s="3"/>
    </row>
    <row r="16" spans="1:12" ht="12.75" customHeight="1" x14ac:dyDescent="0.25">
      <c r="A16" s="5" t="str">
        <f>hidden1!A6</f>
        <v xml:space="preserve">    Владимирская область</v>
      </c>
      <c r="B16" s="9">
        <f>hidden1!DP6</f>
        <v>283249</v>
      </c>
      <c r="C16" s="9">
        <f>hidden1!DQ6</f>
        <v>283253</v>
      </c>
      <c r="D16" s="9">
        <f>hidden1!DR6</f>
        <v>-4</v>
      </c>
      <c r="E16" s="9">
        <f>hidden1!DS6</f>
        <v>-2522</v>
      </c>
      <c r="F16" s="9">
        <f>hidden1!DT6</f>
        <v>978</v>
      </c>
      <c r="G16" s="9">
        <f>hidden1!DU6</f>
        <v>-3500</v>
      </c>
      <c r="H16" s="9">
        <f>hidden1!DV6</f>
        <v>112</v>
      </c>
      <c r="I16" s="3"/>
      <c r="J16" s="3"/>
      <c r="K16" s="3"/>
      <c r="L16" s="3"/>
    </row>
    <row r="17" spans="1:12" ht="12.75" customHeight="1" x14ac:dyDescent="0.25">
      <c r="A17" s="5" t="str">
        <f>hidden1!A7</f>
        <v xml:space="preserve">    Воронежская область</v>
      </c>
      <c r="B17" s="9">
        <f>hidden1!DP7</f>
        <v>916940</v>
      </c>
      <c r="C17" s="9">
        <f>hidden1!DQ7</f>
        <v>916714</v>
      </c>
      <c r="D17" s="9">
        <f>hidden1!DR7</f>
        <v>226</v>
      </c>
      <c r="E17" s="9">
        <f>hidden1!DS7</f>
        <v>1135</v>
      </c>
      <c r="F17" s="9">
        <f>hidden1!DT7</f>
        <v>5395</v>
      </c>
      <c r="G17" s="9">
        <f>hidden1!DU7</f>
        <v>-4260</v>
      </c>
      <c r="H17" s="9">
        <f>hidden1!DV7</f>
        <v>294</v>
      </c>
      <c r="I17" s="3"/>
      <c r="J17" s="3"/>
      <c r="K17" s="3"/>
      <c r="L17" s="3"/>
    </row>
    <row r="18" spans="1:12" ht="12.75" customHeight="1" x14ac:dyDescent="0.25">
      <c r="A18" s="5" t="str">
        <f>hidden1!A8</f>
        <v xml:space="preserve">    Ивановская область</v>
      </c>
      <c r="B18" s="9">
        <f>hidden1!DP8</f>
        <v>152639</v>
      </c>
      <c r="C18" s="9">
        <f>hidden1!DQ8</f>
        <v>152156</v>
      </c>
      <c r="D18" s="9">
        <f>hidden1!DR8</f>
        <v>483</v>
      </c>
      <c r="E18" s="9">
        <f>hidden1!DS8</f>
        <v>-532</v>
      </c>
      <c r="F18" s="9">
        <f>hidden1!DT8</f>
        <v>922</v>
      </c>
      <c r="G18" s="9">
        <f>hidden1!DU8</f>
        <v>-1454</v>
      </c>
      <c r="H18" s="9">
        <f>hidden1!DV8</f>
        <v>70</v>
      </c>
      <c r="I18" s="3"/>
      <c r="J18" s="3"/>
      <c r="K18" s="3"/>
      <c r="L18" s="3"/>
    </row>
    <row r="19" spans="1:12" ht="12.75" customHeight="1" x14ac:dyDescent="0.25">
      <c r="A19" s="5" t="str">
        <f>hidden1!A9</f>
        <v xml:space="preserve">    Калужская область</v>
      </c>
      <c r="B19" s="9">
        <f>hidden1!DP9</f>
        <v>446348</v>
      </c>
      <c r="C19" s="9">
        <f>hidden1!DQ9</f>
        <v>445721</v>
      </c>
      <c r="D19" s="9">
        <f>hidden1!DR9</f>
        <v>627</v>
      </c>
      <c r="E19" s="9">
        <f>hidden1!DS9</f>
        <v>-3760</v>
      </c>
      <c r="F19" s="9">
        <f>hidden1!DT9</f>
        <v>1028</v>
      </c>
      <c r="G19" s="9">
        <f>hidden1!DU9</f>
        <v>-4788</v>
      </c>
      <c r="H19" s="9">
        <f>hidden1!DV9</f>
        <v>0</v>
      </c>
      <c r="I19" s="3"/>
      <c r="J19" s="3"/>
      <c r="K19" s="3"/>
      <c r="L19" s="3"/>
    </row>
    <row r="20" spans="1:12" ht="12.75" customHeight="1" x14ac:dyDescent="0.25">
      <c r="A20" s="5" t="str">
        <f>hidden1!A10</f>
        <v xml:space="preserve">    Костромская область</v>
      </c>
      <c r="B20" s="9">
        <f>hidden1!DP10</f>
        <v>245235</v>
      </c>
      <c r="C20" s="9">
        <f>hidden1!DQ10</f>
        <v>245235</v>
      </c>
      <c r="D20" s="9">
        <f>hidden1!DR10</f>
        <v>0</v>
      </c>
      <c r="E20" s="9">
        <f>hidden1!DS10</f>
        <v>-1016</v>
      </c>
      <c r="F20" s="9">
        <f>hidden1!DT10</f>
        <v>203</v>
      </c>
      <c r="G20" s="9">
        <f>hidden1!DU10</f>
        <v>-1219</v>
      </c>
      <c r="H20" s="9">
        <f>hidden1!DV10</f>
        <v>84</v>
      </c>
      <c r="I20" s="3"/>
      <c r="J20" s="3"/>
      <c r="K20" s="3"/>
      <c r="L20" s="3"/>
    </row>
    <row r="21" spans="1:12" ht="12.75" customHeight="1" x14ac:dyDescent="0.25">
      <c r="A21" s="5" t="str">
        <f>hidden1!A11</f>
        <v xml:space="preserve">    Курская область</v>
      </c>
      <c r="B21" s="9">
        <f>hidden1!DP11</f>
        <v>481239</v>
      </c>
      <c r="C21" s="9">
        <f>hidden1!DQ11</f>
        <v>477612</v>
      </c>
      <c r="D21" s="9">
        <f>hidden1!DR11</f>
        <v>3627</v>
      </c>
      <c r="E21" s="9">
        <f>hidden1!DS11</f>
        <v>3535</v>
      </c>
      <c r="F21" s="9">
        <f>hidden1!DT11</f>
        <v>6031</v>
      </c>
      <c r="G21" s="9">
        <f>hidden1!DU11</f>
        <v>-2496</v>
      </c>
      <c r="H21" s="9">
        <f>hidden1!DV11</f>
        <v>168</v>
      </c>
      <c r="I21" s="3"/>
      <c r="J21" s="3"/>
      <c r="K21" s="3"/>
      <c r="L21" s="3"/>
    </row>
    <row r="22" spans="1:12" ht="12.75" customHeight="1" x14ac:dyDescent="0.25">
      <c r="A22" s="5" t="str">
        <f>hidden1!A12</f>
        <v xml:space="preserve">    Липецкая область</v>
      </c>
      <c r="B22" s="9">
        <f>hidden1!DP12</f>
        <v>552832</v>
      </c>
      <c r="C22" s="9">
        <f>hidden1!DQ12</f>
        <v>551685</v>
      </c>
      <c r="D22" s="9">
        <f>hidden1!DR12</f>
        <v>1147</v>
      </c>
      <c r="E22" s="9">
        <f>hidden1!DS12</f>
        <v>-4074</v>
      </c>
      <c r="F22" s="9">
        <f>hidden1!DT12</f>
        <v>2021</v>
      </c>
      <c r="G22" s="9">
        <f>hidden1!DU12</f>
        <v>-6095</v>
      </c>
      <c r="H22" s="9">
        <f>hidden1!DV12</f>
        <v>3266</v>
      </c>
      <c r="I22" s="3"/>
      <c r="J22" s="3"/>
      <c r="K22" s="3"/>
      <c r="L22" s="3"/>
    </row>
    <row r="23" spans="1:12" ht="12.75" customHeight="1" x14ac:dyDescent="0.25">
      <c r="A23" s="5" t="str">
        <f>hidden1!A13</f>
        <v xml:space="preserve">    Московская область</v>
      </c>
      <c r="B23" s="9">
        <f>hidden1!DP13</f>
        <v>7439994</v>
      </c>
      <c r="C23" s="9">
        <f>hidden1!DQ13</f>
        <v>7432721</v>
      </c>
      <c r="D23" s="9">
        <f>hidden1!DR13</f>
        <v>7273</v>
      </c>
      <c r="E23" s="9">
        <f>hidden1!DS13</f>
        <v>-18046</v>
      </c>
      <c r="F23" s="9">
        <f>hidden1!DT13</f>
        <v>29713</v>
      </c>
      <c r="G23" s="9">
        <f>hidden1!DU13</f>
        <v>-47759</v>
      </c>
      <c r="H23" s="9">
        <f>hidden1!DV13</f>
        <v>8093</v>
      </c>
      <c r="I23" s="3"/>
      <c r="J23" s="3"/>
      <c r="K23" s="3"/>
      <c r="L23" s="3"/>
    </row>
    <row r="24" spans="1:12" ht="12.75" customHeight="1" x14ac:dyDescent="0.25">
      <c r="A24" s="5" t="str">
        <f>hidden1!A14</f>
        <v xml:space="preserve">    Орловская область</v>
      </c>
      <c r="B24" s="9">
        <f>hidden1!DP14</f>
        <v>137208</v>
      </c>
      <c r="C24" s="9">
        <f>hidden1!DQ14</f>
        <v>137208</v>
      </c>
      <c r="D24" s="9">
        <f>hidden1!DR14</f>
        <v>0</v>
      </c>
      <c r="E24" s="9">
        <f>hidden1!DS14</f>
        <v>-1222</v>
      </c>
      <c r="F24" s="9">
        <f>hidden1!DT14</f>
        <v>54</v>
      </c>
      <c r="G24" s="9">
        <f>hidden1!DU14</f>
        <v>-1276</v>
      </c>
      <c r="H24" s="9">
        <f>hidden1!DV14</f>
        <v>112</v>
      </c>
      <c r="I24" s="3"/>
      <c r="J24" s="3"/>
      <c r="K24" s="3"/>
      <c r="L24" s="3"/>
    </row>
    <row r="25" spans="1:12" ht="12.75" customHeight="1" x14ac:dyDescent="0.25">
      <c r="A25" s="5" t="str">
        <f>hidden1!A15</f>
        <v xml:space="preserve">    Рязанская область</v>
      </c>
      <c r="B25" s="9">
        <f>hidden1!DP15</f>
        <v>379431</v>
      </c>
      <c r="C25" s="9">
        <f>hidden1!DQ15</f>
        <v>379501</v>
      </c>
      <c r="D25" s="9">
        <f>hidden1!DR15</f>
        <v>-70</v>
      </c>
      <c r="E25" s="9">
        <f>hidden1!DS15</f>
        <v>-2205</v>
      </c>
      <c r="F25" s="9">
        <f>hidden1!DT15</f>
        <v>327</v>
      </c>
      <c r="G25" s="9">
        <f>hidden1!DU15</f>
        <v>-2532</v>
      </c>
      <c r="H25" s="9">
        <f>hidden1!DV15</f>
        <v>56</v>
      </c>
      <c r="I25" s="3"/>
      <c r="J25" s="3"/>
      <c r="K25" s="3"/>
      <c r="L25" s="3"/>
    </row>
    <row r="26" spans="1:12" ht="12.75" customHeight="1" x14ac:dyDescent="0.25">
      <c r="A26" s="5" t="str">
        <f>hidden1!A16</f>
        <v xml:space="preserve">    Смоленская область</v>
      </c>
      <c r="B26" s="9">
        <f>hidden1!DP16</f>
        <v>417177</v>
      </c>
      <c r="C26" s="9">
        <f>hidden1!DQ16</f>
        <v>416296</v>
      </c>
      <c r="D26" s="9">
        <f>hidden1!DR16</f>
        <v>881</v>
      </c>
      <c r="E26" s="9">
        <f>hidden1!DS16</f>
        <v>5331</v>
      </c>
      <c r="F26" s="9">
        <f>hidden1!DT16</f>
        <v>7172</v>
      </c>
      <c r="G26" s="9">
        <f>hidden1!DU16</f>
        <v>-1841</v>
      </c>
      <c r="H26" s="9">
        <f>hidden1!DV16</f>
        <v>182</v>
      </c>
      <c r="I26" s="3"/>
      <c r="J26" s="3"/>
      <c r="K26" s="3"/>
      <c r="L26" s="3"/>
    </row>
    <row r="27" spans="1:12" ht="12.75" customHeight="1" x14ac:dyDescent="0.25">
      <c r="A27" s="5" t="str">
        <f>hidden1!A17</f>
        <v xml:space="preserve">    Тамбовская область</v>
      </c>
      <c r="B27" s="9">
        <f>hidden1!DP17</f>
        <v>268290</v>
      </c>
      <c r="C27" s="9">
        <f>hidden1!DQ17</f>
        <v>267646</v>
      </c>
      <c r="D27" s="9">
        <f>hidden1!DR17</f>
        <v>644</v>
      </c>
      <c r="E27" s="9">
        <f>hidden1!DS17</f>
        <v>-2214</v>
      </c>
      <c r="F27" s="9">
        <f>hidden1!DT17</f>
        <v>234</v>
      </c>
      <c r="G27" s="9">
        <f>hidden1!DU17</f>
        <v>-2448</v>
      </c>
      <c r="H27" s="9">
        <f>hidden1!DV17</f>
        <v>0</v>
      </c>
      <c r="I27" s="3"/>
      <c r="J27" s="3"/>
      <c r="K27" s="3"/>
      <c r="L27" s="3"/>
    </row>
    <row r="28" spans="1:12" ht="12.75" customHeight="1" x14ac:dyDescent="0.25">
      <c r="A28" s="5" t="str">
        <f>hidden1!A18</f>
        <v xml:space="preserve">    Тверская область</v>
      </c>
      <c r="B28" s="9">
        <f>hidden1!DP18</f>
        <v>505172</v>
      </c>
      <c r="C28" s="9">
        <f>hidden1!DQ18</f>
        <v>504936</v>
      </c>
      <c r="D28" s="9">
        <f>hidden1!DR18</f>
        <v>236</v>
      </c>
      <c r="E28" s="9">
        <f>hidden1!DS18</f>
        <v>-2605</v>
      </c>
      <c r="F28" s="9">
        <f>hidden1!DT18</f>
        <v>26</v>
      </c>
      <c r="G28" s="9">
        <f>hidden1!DU18</f>
        <v>-2631</v>
      </c>
      <c r="H28" s="9">
        <f>hidden1!DV18</f>
        <v>140</v>
      </c>
      <c r="I28" s="3"/>
      <c r="J28" s="3"/>
      <c r="K28" s="3"/>
      <c r="L28" s="3"/>
    </row>
    <row r="29" spans="1:12" ht="12.75" customHeight="1" x14ac:dyDescent="0.25">
      <c r="A29" s="5" t="str">
        <f>hidden1!A19</f>
        <v xml:space="preserve">    Тульская область</v>
      </c>
      <c r="B29" s="9">
        <f>hidden1!DP19</f>
        <v>596391</v>
      </c>
      <c r="C29" s="9">
        <f>hidden1!DQ19</f>
        <v>596391</v>
      </c>
      <c r="D29" s="9">
        <f>hidden1!DR19</f>
        <v>0</v>
      </c>
      <c r="E29" s="9">
        <f>hidden1!DS19</f>
        <v>-2238</v>
      </c>
      <c r="F29" s="9">
        <f>hidden1!DT19</f>
        <v>2917</v>
      </c>
      <c r="G29" s="9">
        <f>hidden1!DU19</f>
        <v>-5155</v>
      </c>
      <c r="H29" s="9">
        <f>hidden1!DV19</f>
        <v>266</v>
      </c>
      <c r="I29" s="3"/>
      <c r="J29" s="3"/>
      <c r="K29" s="3"/>
      <c r="L29" s="3"/>
    </row>
    <row r="30" spans="1:12" ht="12.75" customHeight="1" x14ac:dyDescent="0.25">
      <c r="A30" s="5" t="str">
        <f>hidden1!A20</f>
        <v xml:space="preserve">    Ярославская область</v>
      </c>
      <c r="B30" s="9">
        <f>hidden1!DP20</f>
        <v>457160</v>
      </c>
      <c r="C30" s="9">
        <f>hidden1!DQ20</f>
        <v>456940</v>
      </c>
      <c r="D30" s="9">
        <f>hidden1!DR20</f>
        <v>220</v>
      </c>
      <c r="E30" s="9">
        <f>hidden1!DS20</f>
        <v>-781</v>
      </c>
      <c r="F30" s="9">
        <f>hidden1!DT20</f>
        <v>1953</v>
      </c>
      <c r="G30" s="9">
        <f>hidden1!DU20</f>
        <v>-2734</v>
      </c>
      <c r="H30" s="9">
        <f>hidden1!DV20</f>
        <v>140</v>
      </c>
      <c r="I30" s="3"/>
      <c r="J30" s="3"/>
      <c r="K30" s="3"/>
      <c r="L30" s="3"/>
    </row>
    <row r="31" spans="1:12" ht="12.75" customHeight="1" x14ac:dyDescent="0.25">
      <c r="A31" s="5" t="str">
        <f>hidden1!A21</f>
        <v xml:space="preserve">    город Москва</v>
      </c>
      <c r="B31" s="9">
        <f>hidden1!DP21</f>
        <v>26200339</v>
      </c>
      <c r="C31" s="9">
        <f>hidden1!DQ21</f>
        <v>26199502</v>
      </c>
      <c r="D31" s="9">
        <f>hidden1!DR21</f>
        <v>837</v>
      </c>
      <c r="E31" s="9">
        <f>hidden1!DS21</f>
        <v>103791</v>
      </c>
      <c r="F31" s="9">
        <f>hidden1!DT21</f>
        <v>220713</v>
      </c>
      <c r="G31" s="9">
        <f>hidden1!DU21</f>
        <v>-116922</v>
      </c>
      <c r="H31" s="9">
        <f>hidden1!DV21</f>
        <v>25373</v>
      </c>
      <c r="I31" s="3"/>
      <c r="J31" s="3"/>
      <c r="K31" s="3"/>
      <c r="L31" s="3"/>
    </row>
    <row r="32" spans="1:12" ht="12.75" customHeight="1" x14ac:dyDescent="0.25">
      <c r="A32" s="5" t="str">
        <f>hidden1!A22</f>
        <v xml:space="preserve">  СЕВЕРО-ЗАПАДНЫЙ ФЕДЕРАЛЬНЫЙ ОКРУГ</v>
      </c>
      <c r="B32" s="9">
        <f>hidden1!DP22</f>
        <v>11074186</v>
      </c>
      <c r="C32" s="9">
        <f>hidden1!DQ22</f>
        <v>11054631</v>
      </c>
      <c r="D32" s="9">
        <f>hidden1!DR22</f>
        <v>19555</v>
      </c>
      <c r="E32" s="9">
        <f>hidden1!DS22</f>
        <v>15932</v>
      </c>
      <c r="F32" s="9">
        <f>hidden1!DT22</f>
        <v>71041</v>
      </c>
      <c r="G32" s="9">
        <f>hidden1!DU22</f>
        <v>-55109</v>
      </c>
      <c r="H32" s="9">
        <f>hidden1!DV22</f>
        <v>31034</v>
      </c>
      <c r="I32" s="3"/>
      <c r="J32" s="3"/>
      <c r="K32" s="3"/>
      <c r="L32" s="3"/>
    </row>
    <row r="33" spans="1:12" ht="12.75" customHeight="1" x14ac:dyDescent="0.25">
      <c r="A33" s="5" t="str">
        <f>hidden1!A23</f>
        <v xml:space="preserve">    Республика Карелия</v>
      </c>
      <c r="B33" s="9">
        <f>hidden1!DP23</f>
        <v>222061</v>
      </c>
      <c r="C33" s="9">
        <f>hidden1!DQ23</f>
        <v>222061</v>
      </c>
      <c r="D33" s="9">
        <f>hidden1!DR23</f>
        <v>0</v>
      </c>
      <c r="E33" s="9">
        <f>hidden1!DS23</f>
        <v>-180</v>
      </c>
      <c r="F33" s="9">
        <f>hidden1!DT23</f>
        <v>926</v>
      </c>
      <c r="G33" s="9">
        <f>hidden1!DU23</f>
        <v>-1106</v>
      </c>
      <c r="H33" s="9">
        <f>hidden1!DV23</f>
        <v>98</v>
      </c>
      <c r="I33" s="3"/>
      <c r="J33" s="3"/>
      <c r="K33" s="3"/>
      <c r="L33" s="3"/>
    </row>
    <row r="34" spans="1:12" ht="12.75" customHeight="1" x14ac:dyDescent="0.25">
      <c r="A34" s="5" t="str">
        <f>hidden1!A24</f>
        <v xml:space="preserve">    Республика Коми</v>
      </c>
      <c r="B34" s="9">
        <f>hidden1!DP24</f>
        <v>566100</v>
      </c>
      <c r="C34" s="9">
        <f>hidden1!DQ24</f>
        <v>562782</v>
      </c>
      <c r="D34" s="9">
        <f>hidden1!DR24</f>
        <v>3318</v>
      </c>
      <c r="E34" s="9">
        <f>hidden1!DS24</f>
        <v>-127</v>
      </c>
      <c r="F34" s="9">
        <f>hidden1!DT24</f>
        <v>1197</v>
      </c>
      <c r="G34" s="9">
        <f>hidden1!DU24</f>
        <v>-1324</v>
      </c>
      <c r="H34" s="9">
        <f>hidden1!DV24</f>
        <v>98</v>
      </c>
      <c r="I34" s="3"/>
      <c r="J34" s="3"/>
      <c r="K34" s="3"/>
      <c r="L34" s="3"/>
    </row>
    <row r="35" spans="1:12" ht="13.65" customHeight="1" x14ac:dyDescent="0.25">
      <c r="A35" s="5" t="str">
        <f>hidden1!A25</f>
        <v xml:space="preserve">    Архангельская область</v>
      </c>
      <c r="B35" s="9">
        <f>hidden1!DP25</f>
        <v>982460</v>
      </c>
      <c r="C35" s="9">
        <f>hidden1!DQ25</f>
        <v>982465</v>
      </c>
      <c r="D35" s="9">
        <f>hidden1!DR25</f>
        <v>-5</v>
      </c>
      <c r="E35" s="9">
        <f>hidden1!DS25</f>
        <v>-1254</v>
      </c>
      <c r="F35" s="9">
        <f>hidden1!DT25</f>
        <v>451</v>
      </c>
      <c r="G35" s="9">
        <f>hidden1!DU25</f>
        <v>-1705</v>
      </c>
      <c r="H35" s="9">
        <f>hidden1!DV25</f>
        <v>126</v>
      </c>
      <c r="I35" s="3"/>
      <c r="J35" s="3"/>
      <c r="K35" s="3"/>
      <c r="L35" s="3"/>
    </row>
    <row r="36" spans="1:12" ht="12.75" customHeight="1" x14ac:dyDescent="0.25">
      <c r="A36" s="5" t="str">
        <f>hidden1!A26</f>
        <v xml:space="preserve">    Вологодская область</v>
      </c>
      <c r="B36" s="9">
        <f>hidden1!DP26</f>
        <v>677114</v>
      </c>
      <c r="C36" s="9">
        <f>hidden1!DQ26</f>
        <v>676437</v>
      </c>
      <c r="D36" s="9">
        <f>hidden1!DR26</f>
        <v>677</v>
      </c>
      <c r="E36" s="9">
        <f>hidden1!DS26</f>
        <v>134</v>
      </c>
      <c r="F36" s="9">
        <f>hidden1!DT26</f>
        <v>1458</v>
      </c>
      <c r="G36" s="9">
        <f>hidden1!DU26</f>
        <v>-1324</v>
      </c>
      <c r="H36" s="9">
        <f>hidden1!DV26</f>
        <v>0</v>
      </c>
      <c r="I36" s="3"/>
      <c r="J36" s="3"/>
      <c r="K36" s="3"/>
      <c r="L36" s="3"/>
    </row>
    <row r="37" spans="1:12" ht="12.75" customHeight="1" x14ac:dyDescent="0.25">
      <c r="A37" s="5" t="str">
        <f>hidden1!A27</f>
        <v xml:space="preserve">    Калининградская область</v>
      </c>
      <c r="B37" s="9">
        <f>hidden1!DP27</f>
        <v>859915</v>
      </c>
      <c r="C37" s="9">
        <f>hidden1!DQ27</f>
        <v>859855</v>
      </c>
      <c r="D37" s="9">
        <f>hidden1!DR27</f>
        <v>60</v>
      </c>
      <c r="E37" s="9">
        <f>hidden1!DS27</f>
        <v>-4521</v>
      </c>
      <c r="F37" s="9">
        <f>hidden1!DT27</f>
        <v>43</v>
      </c>
      <c r="G37" s="9">
        <f>hidden1!DU27</f>
        <v>-4564</v>
      </c>
      <c r="H37" s="9">
        <f>hidden1!DV27</f>
        <v>23276</v>
      </c>
      <c r="I37" s="3"/>
      <c r="J37" s="3"/>
      <c r="K37" s="3"/>
      <c r="L37" s="3"/>
    </row>
    <row r="38" spans="1:12" ht="12.75" customHeight="1" x14ac:dyDescent="0.25">
      <c r="A38" s="5" t="str">
        <f>hidden1!A28</f>
        <v xml:space="preserve">    Ленинградская область</v>
      </c>
      <c r="B38" s="9">
        <f>hidden1!DP28</f>
        <v>1670242</v>
      </c>
      <c r="C38" s="9">
        <f>hidden1!DQ28</f>
        <v>1670139</v>
      </c>
      <c r="D38" s="9">
        <f>hidden1!DR28</f>
        <v>103</v>
      </c>
      <c r="E38" s="9">
        <f>hidden1!DS28</f>
        <v>-4814</v>
      </c>
      <c r="F38" s="9">
        <f>hidden1!DT28</f>
        <v>3060</v>
      </c>
      <c r="G38" s="9">
        <f>hidden1!DU28</f>
        <v>-7874</v>
      </c>
      <c r="H38" s="9">
        <f>hidden1!DV28</f>
        <v>2770</v>
      </c>
      <c r="I38" s="3"/>
      <c r="J38" s="3"/>
      <c r="K38" s="3"/>
      <c r="L38" s="3"/>
    </row>
    <row r="39" spans="1:12" ht="12.75" customHeight="1" x14ac:dyDescent="0.25">
      <c r="A39" s="5" t="str">
        <f>hidden1!A29</f>
        <v xml:space="preserve">    Мурманская область</v>
      </c>
      <c r="B39" s="9">
        <f>hidden1!DP29</f>
        <v>889378</v>
      </c>
      <c r="C39" s="9">
        <f>hidden1!DQ29</f>
        <v>889378</v>
      </c>
      <c r="D39" s="9">
        <f>hidden1!DR29</f>
        <v>0</v>
      </c>
      <c r="E39" s="9">
        <f>hidden1!DS29</f>
        <v>-956</v>
      </c>
      <c r="F39" s="9">
        <f>hidden1!DT29</f>
        <v>573</v>
      </c>
      <c r="G39" s="9">
        <f>hidden1!DU29</f>
        <v>-1529</v>
      </c>
      <c r="H39" s="9">
        <f>hidden1!DV29</f>
        <v>112</v>
      </c>
      <c r="I39" s="3"/>
      <c r="J39" s="3"/>
      <c r="K39" s="3"/>
      <c r="L39" s="3"/>
    </row>
    <row r="40" spans="1:12" ht="12.75" customHeight="1" x14ac:dyDescent="0.25">
      <c r="A40" s="5" t="str">
        <f>hidden1!A30</f>
        <v xml:space="preserve">    Новгородская область</v>
      </c>
      <c r="B40" s="9">
        <f>hidden1!DP30</f>
        <v>199187</v>
      </c>
      <c r="C40" s="9">
        <f>hidden1!DQ30</f>
        <v>199187</v>
      </c>
      <c r="D40" s="9">
        <f>hidden1!DR30</f>
        <v>0</v>
      </c>
      <c r="E40" s="9">
        <f>hidden1!DS30</f>
        <v>-1788</v>
      </c>
      <c r="F40" s="9">
        <f>hidden1!DT30</f>
        <v>209</v>
      </c>
      <c r="G40" s="9">
        <f>hidden1!DU30</f>
        <v>-1997</v>
      </c>
      <c r="H40" s="9">
        <f>hidden1!DV30</f>
        <v>70</v>
      </c>
      <c r="I40" s="3"/>
      <c r="J40" s="3"/>
      <c r="K40" s="3"/>
      <c r="L40" s="3"/>
    </row>
    <row r="41" spans="1:12" ht="12.75" customHeight="1" x14ac:dyDescent="0.25">
      <c r="A41" s="5" t="str">
        <f>hidden1!A31</f>
        <v xml:space="preserve">    Псковская область</v>
      </c>
      <c r="B41" s="9">
        <f>hidden1!DP31</f>
        <v>205151</v>
      </c>
      <c r="C41" s="9">
        <f>hidden1!DQ31</f>
        <v>205151</v>
      </c>
      <c r="D41" s="9">
        <f>hidden1!DR31</f>
        <v>0</v>
      </c>
      <c r="E41" s="9">
        <f>hidden1!DS31</f>
        <v>-1049</v>
      </c>
      <c r="F41" s="9">
        <f>hidden1!DT31</f>
        <v>1257</v>
      </c>
      <c r="G41" s="9">
        <f>hidden1!DU31</f>
        <v>-2306</v>
      </c>
      <c r="H41" s="9">
        <f>hidden1!DV31</f>
        <v>42</v>
      </c>
      <c r="I41" s="3"/>
      <c r="J41" s="3"/>
      <c r="K41" s="3"/>
      <c r="L41" s="3"/>
    </row>
    <row r="42" spans="1:12" ht="12.75" customHeight="1" x14ac:dyDescent="0.25">
      <c r="A42" s="5" t="str">
        <f>hidden1!A32</f>
        <v xml:space="preserve">    город Санкт-Петербург</v>
      </c>
      <c r="B42" s="9">
        <f>hidden1!DP32</f>
        <v>4526951</v>
      </c>
      <c r="C42" s="9">
        <f>hidden1!DQ32</f>
        <v>4511549</v>
      </c>
      <c r="D42" s="9">
        <f>hidden1!DR32</f>
        <v>15402</v>
      </c>
      <c r="E42" s="9">
        <f>hidden1!DS32</f>
        <v>30666</v>
      </c>
      <c r="F42" s="9">
        <f>hidden1!DT32</f>
        <v>61877</v>
      </c>
      <c r="G42" s="9">
        <f>hidden1!DU32</f>
        <v>-31211</v>
      </c>
      <c r="H42" s="9">
        <f>hidden1!DV32</f>
        <v>4442</v>
      </c>
      <c r="I42" s="3"/>
      <c r="J42" s="3"/>
      <c r="K42" s="3"/>
      <c r="L42" s="3"/>
    </row>
    <row r="43" spans="1:12" ht="12.75" customHeight="1" x14ac:dyDescent="0.25">
      <c r="A43" s="5" t="str">
        <f>hidden1!A33</f>
        <v xml:space="preserve">    Ненецкий автономный округ</v>
      </c>
      <c r="B43" s="9">
        <f>hidden1!DP33</f>
        <v>275627</v>
      </c>
      <c r="C43" s="9">
        <f>hidden1!DQ33</f>
        <v>275627</v>
      </c>
      <c r="D43" s="9">
        <f>hidden1!DR33</f>
        <v>0</v>
      </c>
      <c r="E43" s="9">
        <f>hidden1!DS33</f>
        <v>-179</v>
      </c>
      <c r="F43" s="9">
        <f>hidden1!DT33</f>
        <v>-10</v>
      </c>
      <c r="G43" s="9">
        <f>hidden1!DU33</f>
        <v>-169</v>
      </c>
      <c r="H43" s="9">
        <f>hidden1!DV33</f>
        <v>0</v>
      </c>
      <c r="I43" s="3"/>
      <c r="J43" s="3"/>
      <c r="K43" s="3"/>
      <c r="L43" s="3"/>
    </row>
    <row r="44" spans="1:12" ht="12.75" customHeight="1" x14ac:dyDescent="0.25">
      <c r="A44" s="5" t="str">
        <f>hidden1!A34</f>
        <v xml:space="preserve">  СЕВЕРО-КАВКАЗСКИЙ ФЕДЕРАЛЬНЫЙ ОКРУГ</v>
      </c>
      <c r="B44" s="9">
        <f>hidden1!DP34</f>
        <v>3559275</v>
      </c>
      <c r="C44" s="9">
        <f>hidden1!DQ34</f>
        <v>3462326</v>
      </c>
      <c r="D44" s="9">
        <f>hidden1!DR34</f>
        <v>96949</v>
      </c>
      <c r="E44" s="9">
        <f>hidden1!DS34</f>
        <v>-53383</v>
      </c>
      <c r="F44" s="9">
        <f>hidden1!DT34</f>
        <v>-20</v>
      </c>
      <c r="G44" s="9">
        <f>hidden1!DU34</f>
        <v>-53363</v>
      </c>
      <c r="H44" s="9">
        <f>hidden1!DV34</f>
        <v>6311</v>
      </c>
      <c r="I44" s="3"/>
      <c r="J44" s="3"/>
      <c r="K44" s="3"/>
      <c r="L44" s="3"/>
    </row>
    <row r="45" spans="1:12" ht="12.75" customHeight="1" x14ac:dyDescent="0.25">
      <c r="A45" s="5" t="str">
        <f>hidden1!A35</f>
        <v xml:space="preserve">    Республика Дагестан</v>
      </c>
      <c r="B45" s="9">
        <f>hidden1!DP35</f>
        <v>619208</v>
      </c>
      <c r="C45" s="9">
        <f>hidden1!DQ35</f>
        <v>618650</v>
      </c>
      <c r="D45" s="9">
        <f>hidden1!DR35</f>
        <v>558</v>
      </c>
      <c r="E45" s="9">
        <f>hidden1!DS35</f>
        <v>-20433</v>
      </c>
      <c r="F45" s="9">
        <f>hidden1!DT35</f>
        <v>-494</v>
      </c>
      <c r="G45" s="9">
        <f>hidden1!DU35</f>
        <v>-19939</v>
      </c>
      <c r="H45" s="9">
        <f>hidden1!DV35</f>
        <v>770</v>
      </c>
      <c r="I45" s="3"/>
      <c r="J45" s="3"/>
      <c r="K45" s="3"/>
      <c r="L45" s="3"/>
    </row>
    <row r="46" spans="1:12" ht="12.75" customHeight="1" x14ac:dyDescent="0.25">
      <c r="A46" s="5" t="str">
        <f>hidden1!A36</f>
        <v xml:space="preserve">    Республика Ингушетия</v>
      </c>
      <c r="B46" s="9">
        <f>hidden1!DP36</f>
        <v>64537</v>
      </c>
      <c r="C46" s="9">
        <f>hidden1!DQ36</f>
        <v>64537</v>
      </c>
      <c r="D46" s="9">
        <f>hidden1!DR36</f>
        <v>0</v>
      </c>
      <c r="E46" s="9">
        <f>hidden1!DS36</f>
        <v>-675</v>
      </c>
      <c r="F46" s="9">
        <f>hidden1!DT36</f>
        <v>660</v>
      </c>
      <c r="G46" s="9">
        <f>hidden1!DU36</f>
        <v>-1335</v>
      </c>
      <c r="H46" s="9">
        <f>hidden1!DV36</f>
        <v>0</v>
      </c>
      <c r="I46" s="3"/>
      <c r="J46" s="3"/>
      <c r="K46" s="3"/>
      <c r="L46" s="3"/>
    </row>
    <row r="47" spans="1:12" ht="12.75" customHeight="1" x14ac:dyDescent="0.25">
      <c r="A47" s="5" t="str">
        <f>hidden1!A37</f>
        <v xml:space="preserve">    Кабардино-Балкарская Республика</v>
      </c>
      <c r="B47" s="9">
        <f>hidden1!DP37</f>
        <v>304429</v>
      </c>
      <c r="C47" s="9">
        <f>hidden1!DQ37</f>
        <v>296935</v>
      </c>
      <c r="D47" s="9">
        <f>hidden1!DR37</f>
        <v>7494</v>
      </c>
      <c r="E47" s="9">
        <f>hidden1!DS37</f>
        <v>-5129</v>
      </c>
      <c r="F47" s="9">
        <f>hidden1!DT37</f>
        <v>-2601</v>
      </c>
      <c r="G47" s="9">
        <f>hidden1!DU37</f>
        <v>-2528</v>
      </c>
      <c r="H47" s="9">
        <f>hidden1!DV37</f>
        <v>392</v>
      </c>
      <c r="I47" s="3"/>
      <c r="J47" s="3"/>
      <c r="K47" s="3"/>
      <c r="L47" s="3"/>
    </row>
    <row r="48" spans="1:12" ht="12.75" customHeight="1" x14ac:dyDescent="0.25">
      <c r="A48" s="5" t="str">
        <f>hidden1!A38</f>
        <v xml:space="preserve">    Карачаево-Черкесская Республика</v>
      </c>
      <c r="B48" s="9">
        <f>hidden1!DP38</f>
        <v>141608</v>
      </c>
      <c r="C48" s="9">
        <f>hidden1!DQ38</f>
        <v>141387</v>
      </c>
      <c r="D48" s="9">
        <f>hidden1!DR38</f>
        <v>221</v>
      </c>
      <c r="E48" s="9">
        <f>hidden1!DS38</f>
        <v>-9254</v>
      </c>
      <c r="F48" s="9">
        <f>hidden1!DT38</f>
        <v>125</v>
      </c>
      <c r="G48" s="9">
        <f>hidden1!DU38</f>
        <v>-9379</v>
      </c>
      <c r="H48" s="9">
        <f>hidden1!DV38</f>
        <v>56</v>
      </c>
      <c r="I48" s="3"/>
      <c r="J48" s="3"/>
      <c r="K48" s="3"/>
      <c r="L48" s="3"/>
    </row>
    <row r="49" spans="1:12" ht="12.75" customHeight="1" x14ac:dyDescent="0.25">
      <c r="A49" s="5" t="str">
        <f>hidden1!A39</f>
        <v xml:space="preserve">    Республика Северная Осетия-Алания</v>
      </c>
      <c r="B49" s="9">
        <f>hidden1!DP39</f>
        <v>144467</v>
      </c>
      <c r="C49" s="9">
        <f>hidden1!DQ39</f>
        <v>144364</v>
      </c>
      <c r="D49" s="9">
        <f>hidden1!DR39</f>
        <v>103</v>
      </c>
      <c r="E49" s="9">
        <f>hidden1!DS39</f>
        <v>-1438</v>
      </c>
      <c r="F49" s="9">
        <f>hidden1!DT39</f>
        <v>786</v>
      </c>
      <c r="G49" s="9">
        <f>hidden1!DU39</f>
        <v>-2224</v>
      </c>
      <c r="H49" s="9">
        <f>hidden1!DV39</f>
        <v>3805</v>
      </c>
      <c r="I49" s="3"/>
      <c r="J49" s="3"/>
      <c r="K49" s="3"/>
      <c r="L49" s="3"/>
    </row>
    <row r="50" spans="1:12" ht="12.75" customHeight="1" x14ac:dyDescent="0.25">
      <c r="A50" s="5" t="str">
        <f>hidden1!A40</f>
        <v xml:space="preserve">    Чеченская Республика</v>
      </c>
      <c r="B50" s="9">
        <f>hidden1!DP40</f>
        <v>1557877</v>
      </c>
      <c r="C50" s="9">
        <f>hidden1!DQ40</f>
        <v>1471346</v>
      </c>
      <c r="D50" s="9">
        <f>hidden1!DR40</f>
        <v>86531</v>
      </c>
      <c r="E50" s="9">
        <f>hidden1!DS40</f>
        <v>-7770</v>
      </c>
      <c r="F50" s="9">
        <f>hidden1!DT40</f>
        <v>197</v>
      </c>
      <c r="G50" s="9">
        <f>hidden1!DU40</f>
        <v>-7967</v>
      </c>
      <c r="H50" s="9">
        <f>hidden1!DV40</f>
        <v>0</v>
      </c>
      <c r="I50" s="3"/>
      <c r="J50" s="3"/>
      <c r="K50" s="3"/>
      <c r="L50" s="3"/>
    </row>
    <row r="51" spans="1:12" ht="12.75" customHeight="1" x14ac:dyDescent="0.25">
      <c r="A51" s="5" t="str">
        <f>hidden1!A41</f>
        <v xml:space="preserve">    Ставропольский край</v>
      </c>
      <c r="B51" s="9">
        <f>hidden1!DP41</f>
        <v>727149</v>
      </c>
      <c r="C51" s="9">
        <f>hidden1!DQ41</f>
        <v>725107</v>
      </c>
      <c r="D51" s="9">
        <f>hidden1!DR41</f>
        <v>2042</v>
      </c>
      <c r="E51" s="9">
        <f>hidden1!DS41</f>
        <v>-8684</v>
      </c>
      <c r="F51" s="9">
        <f>hidden1!DT41</f>
        <v>1307</v>
      </c>
      <c r="G51" s="9">
        <f>hidden1!DU41</f>
        <v>-9991</v>
      </c>
      <c r="H51" s="9">
        <f>hidden1!DV41</f>
        <v>1288</v>
      </c>
      <c r="I51" s="3"/>
      <c r="J51" s="3"/>
      <c r="K51" s="3"/>
      <c r="L51" s="3"/>
    </row>
    <row r="52" spans="1:12" ht="12.75" customHeight="1" x14ac:dyDescent="0.25">
      <c r="A52" s="5" t="str">
        <f>hidden1!A42</f>
        <v xml:space="preserve">  ЮЖНЫЙ ФЕДЕРАЛЬНЫЙ ОКРУГ</v>
      </c>
      <c r="B52" s="9">
        <f>hidden1!DP42</f>
        <v>2028966542</v>
      </c>
      <c r="C52" s="9">
        <f>hidden1!DQ42</f>
        <v>2028962265</v>
      </c>
      <c r="D52" s="9">
        <f>hidden1!DR42</f>
        <v>4277</v>
      </c>
      <c r="E52" s="9">
        <f>hidden1!DS42</f>
        <v>-30651</v>
      </c>
      <c r="F52" s="9">
        <f>hidden1!DT42</f>
        <v>9869</v>
      </c>
      <c r="G52" s="9">
        <f>hidden1!DU42</f>
        <v>-40520</v>
      </c>
      <c r="H52" s="9">
        <f>hidden1!DV42</f>
        <v>44442</v>
      </c>
      <c r="I52" s="3"/>
      <c r="J52" s="3"/>
      <c r="K52" s="3"/>
      <c r="L52" s="3"/>
    </row>
    <row r="53" spans="1:12" ht="12.75" customHeight="1" x14ac:dyDescent="0.25">
      <c r="A53" s="5" t="str">
        <f>hidden1!A43</f>
        <v xml:space="preserve">    Республика Адыгея</v>
      </c>
      <c r="B53" s="9">
        <f>hidden1!DP43</f>
        <v>352946</v>
      </c>
      <c r="C53" s="9">
        <f>hidden1!DQ43</f>
        <v>352359</v>
      </c>
      <c r="D53" s="9">
        <f>hidden1!DR43</f>
        <v>587</v>
      </c>
      <c r="E53" s="9">
        <f>hidden1!DS43</f>
        <v>-1286</v>
      </c>
      <c r="F53" s="9">
        <f>hidden1!DT43</f>
        <v>143</v>
      </c>
      <c r="G53" s="9">
        <f>hidden1!DU43</f>
        <v>-1429</v>
      </c>
      <c r="H53" s="9">
        <f>hidden1!DV43</f>
        <v>182</v>
      </c>
      <c r="I53" s="3"/>
      <c r="J53" s="3"/>
      <c r="K53" s="3"/>
      <c r="L53" s="3"/>
    </row>
    <row r="54" spans="1:12" ht="12.75" customHeight="1" x14ac:dyDescent="0.25">
      <c r="A54" s="5" t="str">
        <f>hidden1!A44</f>
        <v xml:space="preserve">    Республика Калмыкия</v>
      </c>
      <c r="B54" s="9">
        <f>hidden1!DP44</f>
        <v>42394</v>
      </c>
      <c r="C54" s="9">
        <f>hidden1!DQ44</f>
        <v>42252</v>
      </c>
      <c r="D54" s="9">
        <f>hidden1!DR44</f>
        <v>142</v>
      </c>
      <c r="E54" s="9">
        <f>hidden1!DS44</f>
        <v>-762</v>
      </c>
      <c r="F54" s="9">
        <f>hidden1!DT44</f>
        <v>26</v>
      </c>
      <c r="G54" s="9">
        <f>hidden1!DU44</f>
        <v>-788</v>
      </c>
      <c r="H54" s="9">
        <f>hidden1!DV44</f>
        <v>98</v>
      </c>
      <c r="I54" s="3"/>
      <c r="J54" s="3"/>
      <c r="K54" s="3"/>
      <c r="L54" s="3"/>
    </row>
    <row r="55" spans="1:12" ht="12.75" customHeight="1" x14ac:dyDescent="0.25">
      <c r="A55" s="5" t="str">
        <f>hidden1!A45</f>
        <v xml:space="preserve">    Республика Крым</v>
      </c>
      <c r="B55" s="9">
        <f>hidden1!DP45</f>
        <v>227719</v>
      </c>
      <c r="C55" s="9">
        <f>hidden1!DQ45</f>
        <v>227719</v>
      </c>
      <c r="D55" s="9">
        <f>hidden1!DR45</f>
        <v>0</v>
      </c>
      <c r="E55" s="9">
        <f>hidden1!DS45</f>
        <v>-352</v>
      </c>
      <c r="F55" s="9">
        <f>hidden1!DT45</f>
        <v>1026</v>
      </c>
      <c r="G55" s="9">
        <f>hidden1!DU45</f>
        <v>-1378</v>
      </c>
      <c r="H55" s="9">
        <f>hidden1!DV45</f>
        <v>560</v>
      </c>
      <c r="I55" s="3"/>
      <c r="J55" s="3"/>
      <c r="K55" s="3"/>
      <c r="L55" s="3"/>
    </row>
    <row r="56" spans="1:12" ht="12.75" customHeight="1" x14ac:dyDescent="0.25">
      <c r="A56" s="5" t="str">
        <f>hidden1!A46</f>
        <v xml:space="preserve">    Краснодарский край</v>
      </c>
      <c r="B56" s="9">
        <f>hidden1!DP46</f>
        <v>2026082192</v>
      </c>
      <c r="C56" s="9">
        <f>hidden1!DQ46</f>
        <v>2026081824</v>
      </c>
      <c r="D56" s="9">
        <f>hidden1!DR46</f>
        <v>368</v>
      </c>
      <c r="E56" s="9">
        <f>hidden1!DS46</f>
        <v>-12114</v>
      </c>
      <c r="F56" s="9">
        <f>hidden1!DT46</f>
        <v>6526</v>
      </c>
      <c r="G56" s="9">
        <f>hidden1!DU46</f>
        <v>-18640</v>
      </c>
      <c r="H56" s="9">
        <f>hidden1!DV46</f>
        <v>34352</v>
      </c>
      <c r="I56" s="3"/>
      <c r="J56" s="3"/>
      <c r="K56" s="3"/>
      <c r="L56" s="3"/>
    </row>
    <row r="57" spans="1:12" ht="12.75" customHeight="1" x14ac:dyDescent="0.25">
      <c r="A57" s="5" t="str">
        <f>hidden1!A47</f>
        <v xml:space="preserve">    Астраханская область</v>
      </c>
      <c r="B57" s="9">
        <f>hidden1!DP47</f>
        <v>144356</v>
      </c>
      <c r="C57" s="9">
        <f>hidden1!DQ47</f>
        <v>144336</v>
      </c>
      <c r="D57" s="9">
        <f>hidden1!DR47</f>
        <v>20</v>
      </c>
      <c r="E57" s="9">
        <f>hidden1!DS47</f>
        <v>-3972</v>
      </c>
      <c r="F57" s="9">
        <f>hidden1!DT47</f>
        <v>102</v>
      </c>
      <c r="G57" s="9">
        <f>hidden1!DU47</f>
        <v>-4074</v>
      </c>
      <c r="H57" s="9">
        <f>hidden1!DV47</f>
        <v>280</v>
      </c>
      <c r="I57" s="3"/>
      <c r="J57" s="3"/>
      <c r="K57" s="3"/>
      <c r="L57" s="3"/>
    </row>
    <row r="58" spans="1:12" ht="12.75" customHeight="1" x14ac:dyDescent="0.25">
      <c r="A58" s="5" t="str">
        <f>hidden1!A48</f>
        <v xml:space="preserve">    Волгоградская область</v>
      </c>
      <c r="B58" s="9">
        <f>hidden1!DP48</f>
        <v>578253</v>
      </c>
      <c r="C58" s="9">
        <f>hidden1!DQ48</f>
        <v>577880</v>
      </c>
      <c r="D58" s="9">
        <f>hidden1!DR48</f>
        <v>373</v>
      </c>
      <c r="E58" s="9">
        <f>hidden1!DS48</f>
        <v>-3416</v>
      </c>
      <c r="F58" s="9">
        <f>hidden1!DT48</f>
        <v>881</v>
      </c>
      <c r="G58" s="9">
        <f>hidden1!DU48</f>
        <v>-4297</v>
      </c>
      <c r="H58" s="9">
        <f>hidden1!DV48</f>
        <v>336</v>
      </c>
      <c r="I58" s="3"/>
      <c r="J58" s="3"/>
      <c r="K58" s="3"/>
      <c r="L58" s="3"/>
    </row>
    <row r="59" spans="1:12" ht="12.75" customHeight="1" x14ac:dyDescent="0.25">
      <c r="A59" s="5" t="str">
        <f>hidden1!A49</f>
        <v xml:space="preserve">    Ростовская область</v>
      </c>
      <c r="B59" s="9">
        <f>hidden1!DP49</f>
        <v>1469295</v>
      </c>
      <c r="C59" s="9">
        <f>hidden1!DQ49</f>
        <v>1466510</v>
      </c>
      <c r="D59" s="9">
        <f>hidden1!DR49</f>
        <v>2785</v>
      </c>
      <c r="E59" s="9">
        <f>hidden1!DS49</f>
        <v>-9049</v>
      </c>
      <c r="F59" s="9">
        <f>hidden1!DT49</f>
        <v>890</v>
      </c>
      <c r="G59" s="9">
        <f>hidden1!DU49</f>
        <v>-9939</v>
      </c>
      <c r="H59" s="9">
        <f>hidden1!DV49</f>
        <v>8438</v>
      </c>
      <c r="I59" s="3"/>
      <c r="J59" s="3"/>
      <c r="K59" s="3"/>
      <c r="L59" s="3"/>
    </row>
    <row r="60" spans="1:12" ht="12.75" customHeight="1" x14ac:dyDescent="0.25">
      <c r="A60" s="5" t="str">
        <f>hidden1!A50</f>
        <v xml:space="preserve">    город Севастополь</v>
      </c>
      <c r="B60" s="9">
        <f>hidden1!DP50</f>
        <v>69387</v>
      </c>
      <c r="C60" s="9">
        <f>hidden1!DQ50</f>
        <v>69385</v>
      </c>
      <c r="D60" s="9">
        <f>hidden1!DR50</f>
        <v>2</v>
      </c>
      <c r="E60" s="9">
        <f>hidden1!DS50</f>
        <v>300</v>
      </c>
      <c r="F60" s="9">
        <f>hidden1!DT50</f>
        <v>275</v>
      </c>
      <c r="G60" s="9">
        <f>hidden1!DU50</f>
        <v>25</v>
      </c>
      <c r="H60" s="9">
        <f>hidden1!DV50</f>
        <v>196</v>
      </c>
      <c r="I60" s="3"/>
      <c r="J60" s="3"/>
      <c r="K60" s="3"/>
      <c r="L60" s="3"/>
    </row>
    <row r="61" spans="1:12" ht="12.75" customHeight="1" x14ac:dyDescent="0.25">
      <c r="A61" s="5" t="str">
        <f>hidden1!A51</f>
        <v xml:space="preserve">  ПРИВОЛЖСКИЙ ФЕДЕРАЛЬНЫЙ ОКРУГ</v>
      </c>
      <c r="B61" s="9">
        <f>hidden1!DP51</f>
        <v>10615559</v>
      </c>
      <c r="C61" s="9">
        <f>hidden1!DQ51</f>
        <v>10601435</v>
      </c>
      <c r="D61" s="9">
        <f>hidden1!DR51</f>
        <v>14124</v>
      </c>
      <c r="E61" s="9">
        <f>hidden1!DS51</f>
        <v>77622</v>
      </c>
      <c r="F61" s="9">
        <f>hidden1!DT51</f>
        <v>145591</v>
      </c>
      <c r="G61" s="9">
        <f>hidden1!DU51</f>
        <v>-67969</v>
      </c>
      <c r="H61" s="9">
        <f>hidden1!DV51</f>
        <v>10907</v>
      </c>
      <c r="I61" s="3"/>
      <c r="J61" s="3"/>
      <c r="K61" s="3"/>
      <c r="L61" s="3"/>
    </row>
    <row r="62" spans="1:12" ht="12.75" customHeight="1" x14ac:dyDescent="0.25">
      <c r="A62" s="5" t="str">
        <f>hidden1!A52</f>
        <v xml:space="preserve">    Республика Башкортостан</v>
      </c>
      <c r="B62" s="9">
        <f>hidden1!DP52</f>
        <v>410387</v>
      </c>
      <c r="C62" s="9">
        <f>hidden1!DQ52</f>
        <v>410386</v>
      </c>
      <c r="D62" s="9">
        <f>hidden1!DR52</f>
        <v>1</v>
      </c>
      <c r="E62" s="9">
        <f>hidden1!DS52</f>
        <v>-5347</v>
      </c>
      <c r="F62" s="9">
        <f>hidden1!DT52</f>
        <v>2046</v>
      </c>
      <c r="G62" s="9">
        <f>hidden1!DU52</f>
        <v>-7393</v>
      </c>
      <c r="H62" s="9">
        <f>hidden1!DV52</f>
        <v>616</v>
      </c>
      <c r="I62" s="3"/>
      <c r="J62" s="3"/>
      <c r="K62" s="3"/>
      <c r="L62" s="3"/>
    </row>
    <row r="63" spans="1:12" ht="12.75" customHeight="1" x14ac:dyDescent="0.25">
      <c r="A63" s="5" t="str">
        <f>hidden1!A53</f>
        <v xml:space="preserve">    Республика Марий-Эл</v>
      </c>
      <c r="B63" s="9">
        <f>hidden1!DP53</f>
        <v>234540</v>
      </c>
      <c r="C63" s="9">
        <f>hidden1!DQ53</f>
        <v>234045</v>
      </c>
      <c r="D63" s="9">
        <f>hidden1!DR53</f>
        <v>495</v>
      </c>
      <c r="E63" s="9">
        <f>hidden1!DS53</f>
        <v>-2241</v>
      </c>
      <c r="F63" s="9">
        <f>hidden1!DT53</f>
        <v>-268</v>
      </c>
      <c r="G63" s="9">
        <f>hidden1!DU53</f>
        <v>-1973</v>
      </c>
      <c r="H63" s="9">
        <f>hidden1!DV53</f>
        <v>196</v>
      </c>
      <c r="I63" s="3"/>
      <c r="J63" s="3"/>
      <c r="K63" s="3"/>
      <c r="L63" s="3"/>
    </row>
    <row r="64" spans="1:12" ht="12.75" customHeight="1" x14ac:dyDescent="0.25">
      <c r="A64" s="5" t="str">
        <f>hidden1!A54</f>
        <v xml:space="preserve">    Республика Мордовия</v>
      </c>
      <c r="B64" s="9">
        <f>hidden1!DP54</f>
        <v>277285</v>
      </c>
      <c r="C64" s="9">
        <f>hidden1!DQ54</f>
        <v>277285</v>
      </c>
      <c r="D64" s="9">
        <f>hidden1!DR54</f>
        <v>0</v>
      </c>
      <c r="E64" s="9">
        <f>hidden1!DS54</f>
        <v>-1912</v>
      </c>
      <c r="F64" s="9">
        <f>hidden1!DT54</f>
        <v>-87</v>
      </c>
      <c r="G64" s="9">
        <f>hidden1!DU54</f>
        <v>-1825</v>
      </c>
      <c r="H64" s="9">
        <f>hidden1!DV54</f>
        <v>154</v>
      </c>
      <c r="I64" s="3"/>
      <c r="J64" s="3"/>
      <c r="K64" s="3"/>
      <c r="L64" s="3"/>
    </row>
    <row r="65" spans="1:12" ht="12.75" customHeight="1" x14ac:dyDescent="0.25">
      <c r="A65" s="5" t="str">
        <f>hidden1!A55</f>
        <v xml:space="preserve">    Республика Татарстан</v>
      </c>
      <c r="B65" s="9">
        <f>hidden1!DP55</f>
        <v>2365534</v>
      </c>
      <c r="C65" s="9">
        <f>hidden1!DQ55</f>
        <v>2361875</v>
      </c>
      <c r="D65" s="9">
        <f>hidden1!DR55</f>
        <v>3659</v>
      </c>
      <c r="E65" s="9">
        <f>hidden1!DS55</f>
        <v>49950</v>
      </c>
      <c r="F65" s="9">
        <f>hidden1!DT55</f>
        <v>57203</v>
      </c>
      <c r="G65" s="9">
        <f>hidden1!DU55</f>
        <v>-7253</v>
      </c>
      <c r="H65" s="9">
        <f>hidden1!DV55</f>
        <v>1057</v>
      </c>
      <c r="I65" s="3"/>
      <c r="J65" s="3"/>
      <c r="K65" s="3"/>
      <c r="L65" s="3"/>
    </row>
    <row r="66" spans="1:12" ht="12.75" customHeight="1" x14ac:dyDescent="0.25">
      <c r="A66" s="5" t="str">
        <f>hidden1!A56</f>
        <v xml:space="preserve">    Удмуртская Республика</v>
      </c>
      <c r="B66" s="9">
        <f>hidden1!DP56</f>
        <v>622452</v>
      </c>
      <c r="C66" s="9">
        <f>hidden1!DQ56</f>
        <v>622412</v>
      </c>
      <c r="D66" s="9">
        <f>hidden1!DR56</f>
        <v>40</v>
      </c>
      <c r="E66" s="9">
        <f>hidden1!DS56</f>
        <v>-3081</v>
      </c>
      <c r="F66" s="9">
        <f>hidden1!DT56</f>
        <v>631</v>
      </c>
      <c r="G66" s="9">
        <f>hidden1!DU56</f>
        <v>-3712</v>
      </c>
      <c r="H66" s="9">
        <f>hidden1!DV56</f>
        <v>196</v>
      </c>
      <c r="I66" s="3"/>
      <c r="J66" s="3"/>
      <c r="K66" s="3"/>
      <c r="L66" s="3"/>
    </row>
    <row r="67" spans="1:12" ht="12.75" customHeight="1" x14ac:dyDescent="0.25">
      <c r="A67" s="5" t="str">
        <f>hidden1!A57</f>
        <v xml:space="preserve">    Чувашская Республика</v>
      </c>
      <c r="B67" s="9">
        <f>hidden1!DP57</f>
        <v>469319</v>
      </c>
      <c r="C67" s="9">
        <f>hidden1!DQ57</f>
        <v>469052</v>
      </c>
      <c r="D67" s="9">
        <f>hidden1!DR57</f>
        <v>267</v>
      </c>
      <c r="E67" s="9">
        <f>hidden1!DS57</f>
        <v>-839</v>
      </c>
      <c r="F67" s="9">
        <f>hidden1!DT57</f>
        <v>521</v>
      </c>
      <c r="G67" s="9">
        <f>hidden1!DU57</f>
        <v>-1360</v>
      </c>
      <c r="H67" s="9">
        <f>hidden1!DV57</f>
        <v>0</v>
      </c>
      <c r="I67" s="3"/>
      <c r="J67" s="3"/>
      <c r="K67" s="3"/>
      <c r="L67" s="3"/>
    </row>
    <row r="68" spans="1:12" ht="12.75" customHeight="1" x14ac:dyDescent="0.25">
      <c r="A68" s="5" t="str">
        <f>hidden1!A58</f>
        <v xml:space="preserve">    Кировская область</v>
      </c>
      <c r="B68" s="9">
        <f>hidden1!DP58</f>
        <v>359761</v>
      </c>
      <c r="C68" s="9">
        <f>hidden1!DQ58</f>
        <v>359761</v>
      </c>
      <c r="D68" s="9">
        <f>hidden1!DR58</f>
        <v>0</v>
      </c>
      <c r="E68" s="9">
        <f>hidden1!DS58</f>
        <v>12332</v>
      </c>
      <c r="F68" s="9">
        <f>hidden1!DT58</f>
        <v>13300</v>
      </c>
      <c r="G68" s="9">
        <f>hidden1!DU58</f>
        <v>-968</v>
      </c>
      <c r="H68" s="9">
        <f>hidden1!DV58</f>
        <v>140</v>
      </c>
      <c r="I68" s="3"/>
      <c r="J68" s="3"/>
      <c r="K68" s="3"/>
      <c r="L68" s="3"/>
    </row>
    <row r="69" spans="1:12" ht="12.75" customHeight="1" x14ac:dyDescent="0.25">
      <c r="A69" s="5" t="str">
        <f>hidden1!A59</f>
        <v xml:space="preserve">    Нижегородская область</v>
      </c>
      <c r="B69" s="9">
        <f>hidden1!DP59</f>
        <v>926978</v>
      </c>
      <c r="C69" s="9">
        <f>hidden1!DQ59</f>
        <v>925760</v>
      </c>
      <c r="D69" s="9">
        <f>hidden1!DR59</f>
        <v>1218</v>
      </c>
      <c r="E69" s="9">
        <f>hidden1!DS59</f>
        <v>18544</v>
      </c>
      <c r="F69" s="9">
        <f>hidden1!DT59</f>
        <v>27281</v>
      </c>
      <c r="G69" s="9">
        <f>hidden1!DU59</f>
        <v>-8737</v>
      </c>
      <c r="H69" s="9">
        <f>hidden1!DV59</f>
        <v>3504</v>
      </c>
      <c r="I69" s="3"/>
      <c r="J69" s="3"/>
      <c r="K69" s="3"/>
      <c r="L69" s="3"/>
    </row>
    <row r="70" spans="1:12" ht="12.75" customHeight="1" x14ac:dyDescent="0.25">
      <c r="A70" s="5" t="str">
        <f>hidden1!A60</f>
        <v xml:space="preserve">    Оренбургская область</v>
      </c>
      <c r="B70" s="9">
        <f>hidden1!DP60</f>
        <v>757830</v>
      </c>
      <c r="C70" s="9">
        <f>hidden1!DQ60</f>
        <v>757732</v>
      </c>
      <c r="D70" s="9">
        <f>hidden1!DR60</f>
        <v>98</v>
      </c>
      <c r="E70" s="9">
        <f>hidden1!DS60</f>
        <v>23327</v>
      </c>
      <c r="F70" s="9">
        <f>hidden1!DT60</f>
        <v>27970</v>
      </c>
      <c r="G70" s="9">
        <f>hidden1!DU60</f>
        <v>-4643</v>
      </c>
      <c r="H70" s="9">
        <f>hidden1!DV60</f>
        <v>322</v>
      </c>
      <c r="I70" s="3"/>
      <c r="J70" s="3"/>
      <c r="K70" s="3"/>
      <c r="L70" s="3"/>
    </row>
    <row r="71" spans="1:12" ht="12.75" customHeight="1" x14ac:dyDescent="0.25">
      <c r="A71" s="5" t="str">
        <f>hidden1!A61</f>
        <v xml:space="preserve">    Пензенская область</v>
      </c>
      <c r="B71" s="9">
        <f>hidden1!DP61</f>
        <v>585135</v>
      </c>
      <c r="C71" s="9">
        <f>hidden1!DQ61</f>
        <v>581512</v>
      </c>
      <c r="D71" s="9">
        <f>hidden1!DR61</f>
        <v>3623</v>
      </c>
      <c r="E71" s="9">
        <f>hidden1!DS61</f>
        <v>2664</v>
      </c>
      <c r="F71" s="9">
        <f>hidden1!DT61</f>
        <v>4809</v>
      </c>
      <c r="G71" s="9">
        <f>hidden1!DU61</f>
        <v>-2145</v>
      </c>
      <c r="H71" s="9">
        <f>hidden1!DV61</f>
        <v>266</v>
      </c>
      <c r="I71" s="3"/>
      <c r="J71" s="3"/>
      <c r="K71" s="3"/>
      <c r="L71" s="3"/>
    </row>
    <row r="72" spans="1:12" ht="13.65" customHeight="1" x14ac:dyDescent="0.25">
      <c r="A72" s="5" t="str">
        <f>hidden1!A62</f>
        <v xml:space="preserve">    Пермский край</v>
      </c>
      <c r="B72" s="9">
        <f>hidden1!DP62</f>
        <v>601129</v>
      </c>
      <c r="C72" s="9">
        <f>hidden1!DQ62</f>
        <v>601129</v>
      </c>
      <c r="D72" s="9">
        <f>hidden1!DR62</f>
        <v>0</v>
      </c>
      <c r="E72" s="9">
        <f>hidden1!DS62</f>
        <v>-3650</v>
      </c>
      <c r="F72" s="9">
        <f>hidden1!DT62</f>
        <v>3986</v>
      </c>
      <c r="G72" s="9">
        <f>hidden1!DU62</f>
        <v>-7636</v>
      </c>
      <c r="H72" s="9">
        <f>hidden1!DV62</f>
        <v>350</v>
      </c>
      <c r="I72" s="3"/>
      <c r="J72" s="3"/>
      <c r="K72" s="3"/>
      <c r="L72" s="3"/>
    </row>
    <row r="73" spans="1:12" ht="12.75" customHeight="1" x14ac:dyDescent="0.25">
      <c r="A73" s="5" t="str">
        <f>hidden1!A63</f>
        <v xml:space="preserve">    Самарская область</v>
      </c>
      <c r="B73" s="9">
        <f>hidden1!DP63</f>
        <v>2238633</v>
      </c>
      <c r="C73" s="9">
        <f>hidden1!DQ63</f>
        <v>2238435</v>
      </c>
      <c r="D73" s="9">
        <f>hidden1!DR63</f>
        <v>198</v>
      </c>
      <c r="E73" s="9">
        <f>hidden1!DS63</f>
        <v>-9468</v>
      </c>
      <c r="F73" s="9">
        <f>hidden1!DT63</f>
        <v>321</v>
      </c>
      <c r="G73" s="9">
        <f>hidden1!DU63</f>
        <v>-9789</v>
      </c>
      <c r="H73" s="9">
        <f>hidden1!DV63</f>
        <v>504</v>
      </c>
      <c r="I73" s="3"/>
      <c r="J73" s="3"/>
      <c r="K73" s="3"/>
      <c r="L73" s="3"/>
    </row>
    <row r="74" spans="1:12" ht="12.75" customHeight="1" x14ac:dyDescent="0.25">
      <c r="A74" s="5" t="str">
        <f>hidden1!A64</f>
        <v xml:space="preserve">    Саратовская область</v>
      </c>
      <c r="B74" s="9">
        <f>hidden1!DP64</f>
        <v>583300</v>
      </c>
      <c r="C74" s="9">
        <f>hidden1!DQ64</f>
        <v>578791</v>
      </c>
      <c r="D74" s="9">
        <f>hidden1!DR64</f>
        <v>4509</v>
      </c>
      <c r="E74" s="9">
        <f>hidden1!DS64</f>
        <v>2917</v>
      </c>
      <c r="F74" s="9">
        <f>hidden1!DT64</f>
        <v>9072</v>
      </c>
      <c r="G74" s="9">
        <f>hidden1!DU64</f>
        <v>-6155</v>
      </c>
      <c r="H74" s="9">
        <f>hidden1!DV64</f>
        <v>434</v>
      </c>
      <c r="I74" s="3"/>
      <c r="J74" s="3"/>
      <c r="K74" s="3"/>
      <c r="L74" s="3"/>
    </row>
    <row r="75" spans="1:12" ht="12.75" customHeight="1" x14ac:dyDescent="0.25">
      <c r="A75" s="5" t="str">
        <f>hidden1!A65</f>
        <v xml:space="preserve">    Ульяновская область</v>
      </c>
      <c r="B75" s="9">
        <f>hidden1!DP65</f>
        <v>183276</v>
      </c>
      <c r="C75" s="9">
        <f>hidden1!DQ65</f>
        <v>183260</v>
      </c>
      <c r="D75" s="9">
        <f>hidden1!DR65</f>
        <v>16</v>
      </c>
      <c r="E75" s="9">
        <f>hidden1!DS65</f>
        <v>-5574</v>
      </c>
      <c r="F75" s="9">
        <f>hidden1!DT65</f>
        <v>-1194</v>
      </c>
      <c r="G75" s="9">
        <f>hidden1!DU65</f>
        <v>-4380</v>
      </c>
      <c r="H75" s="9">
        <f>hidden1!DV65</f>
        <v>3168</v>
      </c>
      <c r="I75" s="3"/>
      <c r="J75" s="3"/>
      <c r="K75" s="3"/>
      <c r="L75" s="3"/>
    </row>
    <row r="76" spans="1:12" ht="12.75" customHeight="1" x14ac:dyDescent="0.25">
      <c r="A76" s="5" t="str">
        <f>hidden1!A66</f>
        <v xml:space="preserve">  УРАЛЬСКИЙ ФЕДЕРАЛЬНЫЙ ОКРУГ</v>
      </c>
      <c r="B76" s="9">
        <f>hidden1!DP66</f>
        <v>11959141</v>
      </c>
      <c r="C76" s="9">
        <f>hidden1!DQ66</f>
        <v>11957449</v>
      </c>
      <c r="D76" s="9">
        <f>hidden1!DR66</f>
        <v>1692</v>
      </c>
      <c r="E76" s="9">
        <f>hidden1!DS66</f>
        <v>13445</v>
      </c>
      <c r="F76" s="9">
        <f>hidden1!DT66</f>
        <v>39426</v>
      </c>
      <c r="G76" s="9">
        <f>hidden1!DU66</f>
        <v>-25981</v>
      </c>
      <c r="H76" s="9">
        <f>hidden1!DV66</f>
        <v>1536</v>
      </c>
      <c r="I76" s="3"/>
      <c r="J76" s="3"/>
      <c r="K76" s="3"/>
      <c r="L76" s="3"/>
    </row>
    <row r="77" spans="1:12" ht="12.75" customHeight="1" x14ac:dyDescent="0.25">
      <c r="A77" s="5" t="str">
        <f>hidden1!A67</f>
        <v xml:space="preserve">    Курганская область</v>
      </c>
      <c r="B77" s="9">
        <f>hidden1!DP67</f>
        <v>305063</v>
      </c>
      <c r="C77" s="9">
        <f>hidden1!DQ67</f>
        <v>305063</v>
      </c>
      <c r="D77" s="9">
        <f>hidden1!DR67</f>
        <v>0</v>
      </c>
      <c r="E77" s="9">
        <f>hidden1!DS67</f>
        <v>-551</v>
      </c>
      <c r="F77" s="9">
        <f>hidden1!DT67</f>
        <v>749</v>
      </c>
      <c r="G77" s="9">
        <f>hidden1!DU67</f>
        <v>-1300</v>
      </c>
      <c r="H77" s="9">
        <f>hidden1!DV67</f>
        <v>84</v>
      </c>
      <c r="I77" s="3"/>
      <c r="J77" s="3"/>
      <c r="K77" s="3"/>
      <c r="L77" s="3"/>
    </row>
    <row r="78" spans="1:12" ht="12.75" customHeight="1" x14ac:dyDescent="0.25">
      <c r="A78" s="5" t="str">
        <f>hidden1!A68</f>
        <v xml:space="preserve">    Свердловская область</v>
      </c>
      <c r="B78" s="9">
        <f>hidden1!DP68</f>
        <v>3260029</v>
      </c>
      <c r="C78" s="9">
        <f>hidden1!DQ68</f>
        <v>3259717</v>
      </c>
      <c r="D78" s="9">
        <f>hidden1!DR68</f>
        <v>312</v>
      </c>
      <c r="E78" s="9">
        <f>hidden1!DS68</f>
        <v>5288</v>
      </c>
      <c r="F78" s="9">
        <f>hidden1!DT68</f>
        <v>11429</v>
      </c>
      <c r="G78" s="9">
        <f>hidden1!DU68</f>
        <v>-6141</v>
      </c>
      <c r="H78" s="9">
        <f>hidden1!DV68</f>
        <v>630</v>
      </c>
      <c r="I78" s="3"/>
      <c r="J78" s="3"/>
      <c r="K78" s="3"/>
      <c r="L78" s="3"/>
    </row>
    <row r="79" spans="1:12" ht="12.75" customHeight="1" x14ac:dyDescent="0.25">
      <c r="A79" s="5" t="str">
        <f>hidden1!A69</f>
        <v xml:space="preserve">    Тюменская область</v>
      </c>
      <c r="B79" s="9">
        <f>hidden1!DP69</f>
        <v>273327</v>
      </c>
      <c r="C79" s="9">
        <f>hidden1!DQ69</f>
        <v>273327</v>
      </c>
      <c r="D79" s="9">
        <f>hidden1!DR69</f>
        <v>0</v>
      </c>
      <c r="E79" s="9">
        <f>hidden1!DS69</f>
        <v>-5147</v>
      </c>
      <c r="F79" s="9">
        <f>hidden1!DT69</f>
        <v>-280</v>
      </c>
      <c r="G79" s="9">
        <f>hidden1!DU69</f>
        <v>-4867</v>
      </c>
      <c r="H79" s="9">
        <f>hidden1!DV69</f>
        <v>150</v>
      </c>
      <c r="I79" s="3"/>
      <c r="J79" s="3"/>
      <c r="K79" s="3"/>
      <c r="L79" s="3"/>
    </row>
    <row r="80" spans="1:12" ht="12.75" customHeight="1" x14ac:dyDescent="0.25">
      <c r="A80" s="5" t="str">
        <f>hidden1!A70</f>
        <v xml:space="preserve">    Челябинская область</v>
      </c>
      <c r="B80" s="9">
        <f>hidden1!DP70</f>
        <v>1947866</v>
      </c>
      <c r="C80" s="9">
        <f>hidden1!DQ70</f>
        <v>1947770</v>
      </c>
      <c r="D80" s="9">
        <f>hidden1!DR70</f>
        <v>96</v>
      </c>
      <c r="E80" s="9">
        <f>hidden1!DS70</f>
        <v>9041</v>
      </c>
      <c r="F80" s="9">
        <f>hidden1!DT70</f>
        <v>15555</v>
      </c>
      <c r="G80" s="9">
        <f>hidden1!DU70</f>
        <v>-6514</v>
      </c>
      <c r="H80" s="9">
        <f>hidden1!DV70</f>
        <v>448</v>
      </c>
      <c r="I80" s="3"/>
      <c r="J80" s="3"/>
      <c r="K80" s="3"/>
      <c r="L80" s="3"/>
    </row>
    <row r="81" spans="1:12" ht="12.75" customHeight="1" x14ac:dyDescent="0.25">
      <c r="A81" s="5" t="str">
        <f>hidden1!A71</f>
        <v xml:space="preserve">    Ханты-Мансийский автономный округ - Югра</v>
      </c>
      <c r="B81" s="9">
        <f>hidden1!DP71</f>
        <v>1561952</v>
      </c>
      <c r="C81" s="9">
        <f>hidden1!DQ71</f>
        <v>1561870</v>
      </c>
      <c r="D81" s="9">
        <f>hidden1!DR71</f>
        <v>82</v>
      </c>
      <c r="E81" s="9">
        <f>hidden1!DS71</f>
        <v>-6824</v>
      </c>
      <c r="F81" s="9">
        <f>hidden1!DT71</f>
        <v>-346</v>
      </c>
      <c r="G81" s="9">
        <f>hidden1!DU71</f>
        <v>-6478</v>
      </c>
      <c r="H81" s="9">
        <f>hidden1!DV71</f>
        <v>196</v>
      </c>
      <c r="I81" s="3"/>
      <c r="J81" s="3"/>
      <c r="K81" s="3"/>
      <c r="L81" s="3"/>
    </row>
    <row r="82" spans="1:12" ht="12.75" customHeight="1" x14ac:dyDescent="0.25">
      <c r="A82" s="5" t="str">
        <f>hidden1!A72</f>
        <v xml:space="preserve">    Ямало-Ненецкий автономный округ</v>
      </c>
      <c r="B82" s="9">
        <f>hidden1!DP72</f>
        <v>4610904</v>
      </c>
      <c r="C82" s="9">
        <f>hidden1!DQ72</f>
        <v>4609702</v>
      </c>
      <c r="D82" s="9">
        <f>hidden1!DR72</f>
        <v>1202</v>
      </c>
      <c r="E82" s="9">
        <f>hidden1!DS72</f>
        <v>11638</v>
      </c>
      <c r="F82" s="9">
        <f>hidden1!DT72</f>
        <v>12319</v>
      </c>
      <c r="G82" s="9">
        <f>hidden1!DU72</f>
        <v>-681</v>
      </c>
      <c r="H82" s="9">
        <f>hidden1!DV72</f>
        <v>28</v>
      </c>
      <c r="I82" s="3"/>
      <c r="J82" s="3"/>
      <c r="K82" s="3"/>
      <c r="L82" s="3"/>
    </row>
    <row r="83" spans="1:12" ht="12.75" customHeight="1" x14ac:dyDescent="0.25">
      <c r="A83" s="5" t="str">
        <f>hidden1!A73</f>
        <v xml:space="preserve">  СИБИРСКИЙ ФЕДЕРАЛЬНЫЙ ОКРУГ</v>
      </c>
      <c r="B83" s="9">
        <f>hidden1!DP73</f>
        <v>5571611</v>
      </c>
      <c r="C83" s="9">
        <f>hidden1!DQ73</f>
        <v>5569162</v>
      </c>
      <c r="D83" s="9">
        <f>hidden1!DR73</f>
        <v>2449</v>
      </c>
      <c r="E83" s="9">
        <f>hidden1!DS73</f>
        <v>-25881</v>
      </c>
      <c r="F83" s="9">
        <f>hidden1!DT73</f>
        <v>20075</v>
      </c>
      <c r="G83" s="9">
        <f>hidden1!DU73</f>
        <v>-45956</v>
      </c>
      <c r="H83" s="9">
        <f>hidden1!DV73</f>
        <v>4841</v>
      </c>
      <c r="I83" s="3"/>
      <c r="J83" s="3"/>
      <c r="K83" s="3"/>
      <c r="L83" s="3"/>
    </row>
    <row r="84" spans="1:12" ht="12.75" customHeight="1" x14ac:dyDescent="0.25">
      <c r="A84" s="5" t="str">
        <f>hidden1!A74</f>
        <v xml:space="preserve">    Республика Алтай</v>
      </c>
      <c r="B84" s="9">
        <f>hidden1!DP74</f>
        <v>64059</v>
      </c>
      <c r="C84" s="9">
        <f>hidden1!DQ74</f>
        <v>64059</v>
      </c>
      <c r="D84" s="9">
        <f>hidden1!DR74</f>
        <v>0</v>
      </c>
      <c r="E84" s="9">
        <f>hidden1!DS74</f>
        <v>366</v>
      </c>
      <c r="F84" s="9">
        <f>hidden1!DT74</f>
        <v>71</v>
      </c>
      <c r="G84" s="9">
        <f>hidden1!DU74</f>
        <v>295</v>
      </c>
      <c r="H84" s="9">
        <f>hidden1!DV74</f>
        <v>0</v>
      </c>
      <c r="I84" s="3"/>
      <c r="J84" s="3"/>
      <c r="K84" s="3"/>
      <c r="L84" s="3"/>
    </row>
    <row r="85" spans="1:12" ht="12.75" customHeight="1" x14ac:dyDescent="0.25">
      <c r="A85" s="5" t="str">
        <f>hidden1!A75</f>
        <v xml:space="preserve">    Республика Тыва</v>
      </c>
      <c r="B85" s="9">
        <f>hidden1!DP75</f>
        <v>29279</v>
      </c>
      <c r="C85" s="9">
        <f>hidden1!DQ75</f>
        <v>29279</v>
      </c>
      <c r="D85" s="9">
        <f>hidden1!DR75</f>
        <v>0</v>
      </c>
      <c r="E85" s="9">
        <f>hidden1!DS75</f>
        <v>-1996</v>
      </c>
      <c r="F85" s="9">
        <f>hidden1!DT75</f>
        <v>-305</v>
      </c>
      <c r="G85" s="9">
        <f>hidden1!DU75</f>
        <v>-1691</v>
      </c>
      <c r="H85" s="9">
        <f>hidden1!DV75</f>
        <v>0</v>
      </c>
      <c r="I85" s="3"/>
      <c r="J85" s="3"/>
      <c r="K85" s="3"/>
      <c r="L85" s="3"/>
    </row>
    <row r="86" spans="1:12" ht="12.75" customHeight="1" x14ac:dyDescent="0.25">
      <c r="A86" s="5" t="str">
        <f>hidden1!A76</f>
        <v xml:space="preserve">    Республика Хакасия</v>
      </c>
      <c r="B86" s="9">
        <f>hidden1!DP76</f>
        <v>169515</v>
      </c>
      <c r="C86" s="9">
        <f>hidden1!DQ76</f>
        <v>169515</v>
      </c>
      <c r="D86" s="9">
        <f>hidden1!DR76</f>
        <v>0</v>
      </c>
      <c r="E86" s="9">
        <f>hidden1!DS76</f>
        <v>-1278</v>
      </c>
      <c r="F86" s="9">
        <f>hidden1!DT76</f>
        <v>264</v>
      </c>
      <c r="G86" s="9">
        <f>hidden1!DU76</f>
        <v>-1542</v>
      </c>
      <c r="H86" s="9">
        <f>hidden1!DV76</f>
        <v>77</v>
      </c>
      <c r="I86" s="3"/>
      <c r="J86" s="3"/>
      <c r="K86" s="3"/>
      <c r="L86" s="3"/>
    </row>
    <row r="87" spans="1:12" ht="12.75" customHeight="1" x14ac:dyDescent="0.25">
      <c r="A87" s="5" t="str">
        <f>hidden1!A77</f>
        <v xml:space="preserve">    Алтайский край</v>
      </c>
      <c r="B87" s="9">
        <f>hidden1!DP77</f>
        <v>942023</v>
      </c>
      <c r="C87" s="9">
        <f>hidden1!DQ77</f>
        <v>941814</v>
      </c>
      <c r="D87" s="9">
        <f>hidden1!DR77</f>
        <v>209</v>
      </c>
      <c r="E87" s="9">
        <f>hidden1!DS77</f>
        <v>318</v>
      </c>
      <c r="F87" s="9">
        <f>hidden1!DT77</f>
        <v>3630</v>
      </c>
      <c r="G87" s="9">
        <f>hidden1!DU77</f>
        <v>-3312</v>
      </c>
      <c r="H87" s="9">
        <f>hidden1!DV77</f>
        <v>3392</v>
      </c>
      <c r="I87" s="3"/>
      <c r="J87" s="3"/>
      <c r="K87" s="3"/>
      <c r="L87" s="3"/>
    </row>
    <row r="88" spans="1:12" ht="12.75" customHeight="1" x14ac:dyDescent="0.25">
      <c r="A88" s="5" t="str">
        <f>hidden1!A78</f>
        <v xml:space="preserve">    Красноярский край</v>
      </c>
      <c r="B88" s="9">
        <f>hidden1!DP78</f>
        <v>518848</v>
      </c>
      <c r="C88" s="9">
        <f>hidden1!DQ78</f>
        <v>518892</v>
      </c>
      <c r="D88" s="9">
        <f>hidden1!DR78</f>
        <v>-44</v>
      </c>
      <c r="E88" s="9">
        <f>hidden1!DS78</f>
        <v>-2317</v>
      </c>
      <c r="F88" s="9">
        <f>hidden1!DT78</f>
        <v>3584</v>
      </c>
      <c r="G88" s="9">
        <f>hidden1!DU78</f>
        <v>-5901</v>
      </c>
      <c r="H88" s="9">
        <f>hidden1!DV78</f>
        <v>392</v>
      </c>
      <c r="I88" s="3"/>
      <c r="J88" s="3"/>
      <c r="K88" s="3"/>
      <c r="L88" s="3"/>
    </row>
    <row r="89" spans="1:12" ht="12.75" customHeight="1" x14ac:dyDescent="0.25">
      <c r="A89" s="5" t="str">
        <f>hidden1!A79</f>
        <v xml:space="preserve">    Иркутская область</v>
      </c>
      <c r="B89" s="9">
        <f>hidden1!DP79</f>
        <v>373616</v>
      </c>
      <c r="C89" s="9">
        <f>hidden1!DQ79</f>
        <v>373616</v>
      </c>
      <c r="D89" s="9">
        <f>hidden1!DR79</f>
        <v>0</v>
      </c>
      <c r="E89" s="9">
        <f>hidden1!DS79</f>
        <v>-7177</v>
      </c>
      <c r="F89" s="9">
        <f>hidden1!DT79</f>
        <v>-715</v>
      </c>
      <c r="G89" s="9">
        <f>hidden1!DU79</f>
        <v>-6462</v>
      </c>
      <c r="H89" s="9">
        <f>hidden1!DV79</f>
        <v>0</v>
      </c>
      <c r="I89" s="3"/>
      <c r="J89" s="3"/>
      <c r="K89" s="3"/>
      <c r="L89" s="3"/>
    </row>
    <row r="90" spans="1:12" ht="12.75" customHeight="1" x14ac:dyDescent="0.25">
      <c r="A90" s="5" t="str">
        <f>hidden1!A80</f>
        <v xml:space="preserve">    Кемеровская область - Кузбасс</v>
      </c>
      <c r="B90" s="9">
        <f>hidden1!DP80</f>
        <v>1109860</v>
      </c>
      <c r="C90" s="9">
        <f>hidden1!DQ80</f>
        <v>1109823</v>
      </c>
      <c r="D90" s="9">
        <f>hidden1!DR80</f>
        <v>37</v>
      </c>
      <c r="E90" s="9">
        <f>hidden1!DS80</f>
        <v>491</v>
      </c>
      <c r="F90" s="9">
        <f>hidden1!DT80</f>
        <v>4239</v>
      </c>
      <c r="G90" s="9">
        <f>hidden1!DU80</f>
        <v>-3748</v>
      </c>
      <c r="H90" s="9">
        <f>hidden1!DV80</f>
        <v>182</v>
      </c>
      <c r="I90" s="3"/>
      <c r="J90" s="3"/>
      <c r="K90" s="3"/>
      <c r="L90" s="3"/>
    </row>
    <row r="91" spans="1:12" ht="12.75" customHeight="1" x14ac:dyDescent="0.25">
      <c r="A91" s="5" t="str">
        <f>hidden1!A81</f>
        <v xml:space="preserve">    Новосибирская область</v>
      </c>
      <c r="B91" s="9">
        <f>hidden1!DP81</f>
        <v>1458749</v>
      </c>
      <c r="C91" s="9">
        <f>hidden1!DQ81</f>
        <v>1457137</v>
      </c>
      <c r="D91" s="9">
        <f>hidden1!DR81</f>
        <v>1612</v>
      </c>
      <c r="E91" s="9">
        <f>hidden1!DS81</f>
        <v>-10747</v>
      </c>
      <c r="F91" s="9">
        <f>hidden1!DT81</f>
        <v>8538</v>
      </c>
      <c r="G91" s="9">
        <f>hidden1!DU81</f>
        <v>-19285</v>
      </c>
      <c r="H91" s="9">
        <f>hidden1!DV81</f>
        <v>322</v>
      </c>
      <c r="I91" s="3"/>
      <c r="J91" s="3"/>
      <c r="K91" s="3"/>
      <c r="L91" s="3"/>
    </row>
    <row r="92" spans="1:12" ht="12.75" customHeight="1" x14ac:dyDescent="0.25">
      <c r="A92" s="5" t="str">
        <f>hidden1!A82</f>
        <v xml:space="preserve">    Омская область</v>
      </c>
      <c r="B92" s="9">
        <f>hidden1!DP82</f>
        <v>335213</v>
      </c>
      <c r="C92" s="9">
        <f>hidden1!DQ82</f>
        <v>335157</v>
      </c>
      <c r="D92" s="9">
        <f>hidden1!DR82</f>
        <v>56</v>
      </c>
      <c r="E92" s="9">
        <f>hidden1!DS82</f>
        <v>-2308</v>
      </c>
      <c r="F92" s="9">
        <f>hidden1!DT82</f>
        <v>381</v>
      </c>
      <c r="G92" s="9">
        <f>hidden1!DU82</f>
        <v>-2689</v>
      </c>
      <c r="H92" s="9">
        <f>hidden1!DV82</f>
        <v>168</v>
      </c>
      <c r="I92" s="3"/>
      <c r="J92" s="3"/>
      <c r="K92" s="3"/>
      <c r="L92" s="3"/>
    </row>
    <row r="93" spans="1:12" ht="12.75" customHeight="1" x14ac:dyDescent="0.25">
      <c r="A93" s="5" t="str">
        <f>hidden1!A83</f>
        <v xml:space="preserve">    Томская область</v>
      </c>
      <c r="B93" s="9">
        <f>hidden1!DP83</f>
        <v>570449</v>
      </c>
      <c r="C93" s="9">
        <f>hidden1!DQ83</f>
        <v>569870</v>
      </c>
      <c r="D93" s="9">
        <f>hidden1!DR83</f>
        <v>579</v>
      </c>
      <c r="E93" s="9">
        <f>hidden1!DS83</f>
        <v>-1233</v>
      </c>
      <c r="F93" s="9">
        <f>hidden1!DT83</f>
        <v>388</v>
      </c>
      <c r="G93" s="9">
        <f>hidden1!DU83</f>
        <v>-1621</v>
      </c>
      <c r="H93" s="9">
        <f>hidden1!DV83</f>
        <v>308</v>
      </c>
      <c r="I93" s="3"/>
      <c r="J93" s="3"/>
      <c r="K93" s="3"/>
      <c r="L93" s="3"/>
    </row>
    <row r="94" spans="1:12" ht="12.75" customHeight="1" x14ac:dyDescent="0.25">
      <c r="A94" s="5" t="str">
        <f>hidden1!A84</f>
        <v xml:space="preserve">  ДАЛЬНЕВОСТОЧНЫЙ ФЕДЕРАЛЬНЫЙ ОКРУГ</v>
      </c>
      <c r="B94" s="9">
        <f>hidden1!DP84</f>
        <v>6935568</v>
      </c>
      <c r="C94" s="9">
        <f>hidden1!DQ84</f>
        <v>6932713</v>
      </c>
      <c r="D94" s="9">
        <f>hidden1!DR84</f>
        <v>2855</v>
      </c>
      <c r="E94" s="9">
        <f>hidden1!DS84</f>
        <v>-26589</v>
      </c>
      <c r="F94" s="9">
        <f>hidden1!DT84</f>
        <v>10773</v>
      </c>
      <c r="G94" s="9">
        <f>hidden1!DU84</f>
        <v>-37362</v>
      </c>
      <c r="H94" s="9">
        <f>hidden1!DV84</f>
        <v>6152</v>
      </c>
      <c r="I94" s="3"/>
      <c r="J94" s="3"/>
      <c r="K94" s="3"/>
      <c r="L94" s="3"/>
    </row>
    <row r="95" spans="1:12" x14ac:dyDescent="0.25">
      <c r="A95" s="5" t="str">
        <f>hidden1!A85</f>
        <v xml:space="preserve">    Республика Бурятия</v>
      </c>
      <c r="B95" s="9">
        <f>hidden1!DP85</f>
        <v>574964</v>
      </c>
      <c r="C95" s="9">
        <f>hidden1!DQ85</f>
        <v>574941</v>
      </c>
      <c r="D95" s="9">
        <f>hidden1!DR85</f>
        <v>23</v>
      </c>
      <c r="E95" s="9">
        <f>hidden1!DS85</f>
        <v>-2022</v>
      </c>
      <c r="F95" s="9">
        <f>hidden1!DT85</f>
        <v>361</v>
      </c>
      <c r="G95" s="9">
        <f>hidden1!DU85</f>
        <v>-2383</v>
      </c>
      <c r="H95" s="9">
        <f>hidden1!DV85</f>
        <v>56</v>
      </c>
      <c r="I95" s="3"/>
      <c r="J95" s="3"/>
      <c r="K95" s="3"/>
      <c r="L95" s="3"/>
    </row>
    <row r="96" spans="1:12" x14ac:dyDescent="0.25">
      <c r="A96" s="5" t="str">
        <f>hidden1!A86</f>
        <v xml:space="preserve">    Республика Саха (Якутия)</v>
      </c>
      <c r="B96" s="9">
        <f>hidden1!DP86</f>
        <v>951949</v>
      </c>
      <c r="C96" s="9">
        <f>hidden1!DQ86</f>
        <v>951126</v>
      </c>
      <c r="D96" s="9">
        <f>hidden1!DR86</f>
        <v>823</v>
      </c>
      <c r="E96" s="9">
        <f>hidden1!DS86</f>
        <v>-5211</v>
      </c>
      <c r="F96" s="9">
        <f>hidden1!DT86</f>
        <v>2092</v>
      </c>
      <c r="G96" s="9">
        <f>hidden1!DU86</f>
        <v>-7303</v>
      </c>
      <c r="H96" s="9">
        <f>hidden1!DV86</f>
        <v>98</v>
      </c>
      <c r="I96" s="3"/>
      <c r="J96" s="3"/>
      <c r="K96" s="3"/>
      <c r="L96" s="3"/>
    </row>
    <row r="97" spans="1:12" x14ac:dyDescent="0.25">
      <c r="A97" s="5" t="str">
        <f>hidden1!A87</f>
        <v xml:space="preserve">    Приморский край</v>
      </c>
      <c r="B97" s="9">
        <f>hidden1!DP87</f>
        <v>1020636</v>
      </c>
      <c r="C97" s="9">
        <f>hidden1!DQ87</f>
        <v>1020636</v>
      </c>
      <c r="D97" s="9">
        <f>hidden1!DR87</f>
        <v>0</v>
      </c>
      <c r="E97" s="9">
        <f>hidden1!DS87</f>
        <v>-6781</v>
      </c>
      <c r="F97" s="9">
        <f>hidden1!DT87</f>
        <v>-1229</v>
      </c>
      <c r="G97" s="9">
        <f>hidden1!DU87</f>
        <v>-5552</v>
      </c>
      <c r="H97" s="9">
        <f>hidden1!DV87</f>
        <v>5635</v>
      </c>
      <c r="I97" s="3"/>
      <c r="J97" s="3"/>
      <c r="K97" s="3"/>
      <c r="L97" s="3"/>
    </row>
    <row r="98" spans="1:12" x14ac:dyDescent="0.25">
      <c r="A98" s="5" t="str">
        <f>hidden1!A88</f>
        <v xml:space="preserve">    Хабаровский край</v>
      </c>
      <c r="B98" s="9">
        <f>hidden1!DP88</f>
        <v>833372</v>
      </c>
      <c r="C98" s="9">
        <f>hidden1!DQ88</f>
        <v>831407</v>
      </c>
      <c r="D98" s="9">
        <f>hidden1!DR88</f>
        <v>1965</v>
      </c>
      <c r="E98" s="9">
        <f>hidden1!DS88</f>
        <v>-818</v>
      </c>
      <c r="F98" s="9">
        <f>hidden1!DT88</f>
        <v>4766</v>
      </c>
      <c r="G98" s="9">
        <f>hidden1!DU88</f>
        <v>-5584</v>
      </c>
      <c r="H98" s="9">
        <f>hidden1!DV88</f>
        <v>119</v>
      </c>
      <c r="I98" s="3"/>
      <c r="J98" s="3"/>
      <c r="K98" s="3"/>
      <c r="L98" s="3"/>
    </row>
    <row r="99" spans="1:12" x14ac:dyDescent="0.25">
      <c r="A99" s="5" t="str">
        <f>hidden1!A89</f>
        <v xml:space="preserve">    Амурская область</v>
      </c>
      <c r="B99" s="9">
        <f>hidden1!DP89</f>
        <v>768877</v>
      </c>
      <c r="C99" s="9">
        <f>hidden1!DQ89</f>
        <v>768877</v>
      </c>
      <c r="D99" s="9">
        <f>hidden1!DR89</f>
        <v>0</v>
      </c>
      <c r="E99" s="9">
        <f>hidden1!DS89</f>
        <v>-3396</v>
      </c>
      <c r="F99" s="9">
        <f>hidden1!DT89</f>
        <v>432</v>
      </c>
      <c r="G99" s="9">
        <f>hidden1!DU89</f>
        <v>-3828</v>
      </c>
      <c r="H99" s="9">
        <f>hidden1!DV89</f>
        <v>28</v>
      </c>
      <c r="I99" s="3"/>
      <c r="J99" s="3"/>
      <c r="K99" s="3"/>
      <c r="L99" s="3"/>
    </row>
    <row r="100" spans="1:12" x14ac:dyDescent="0.25">
      <c r="A100" s="5" t="str">
        <f>hidden1!A90</f>
        <v xml:space="preserve">    Камчатский край</v>
      </c>
      <c r="B100" s="9">
        <f>hidden1!DP90</f>
        <v>746910</v>
      </c>
      <c r="C100" s="9">
        <f>hidden1!DQ90</f>
        <v>746866</v>
      </c>
      <c r="D100" s="9">
        <f>hidden1!DR90</f>
        <v>44</v>
      </c>
      <c r="E100" s="9">
        <f>hidden1!DS90</f>
        <v>1718</v>
      </c>
      <c r="F100" s="9">
        <f>hidden1!DT90</f>
        <v>3571</v>
      </c>
      <c r="G100" s="9">
        <f>hidden1!DU90</f>
        <v>-1853</v>
      </c>
      <c r="H100" s="9">
        <f>hidden1!DV90</f>
        <v>0</v>
      </c>
      <c r="I100" s="3"/>
      <c r="J100" s="3"/>
      <c r="K100" s="3"/>
      <c r="L100" s="3"/>
    </row>
    <row r="101" spans="1:12" x14ac:dyDescent="0.25">
      <c r="A101" s="5" t="str">
        <f>hidden1!A91</f>
        <v xml:space="preserve">    Магаданская область</v>
      </c>
      <c r="B101" s="9">
        <f>hidden1!DP91</f>
        <v>75163</v>
      </c>
      <c r="C101" s="9">
        <f>hidden1!DQ91</f>
        <v>75163</v>
      </c>
      <c r="D101" s="9">
        <f>hidden1!DR91</f>
        <v>0</v>
      </c>
      <c r="E101" s="9">
        <f>hidden1!DS91</f>
        <v>-699</v>
      </c>
      <c r="F101" s="9">
        <f>hidden1!DT91</f>
        <v>0</v>
      </c>
      <c r="G101" s="9">
        <f>hidden1!DU91</f>
        <v>-699</v>
      </c>
      <c r="H101" s="9">
        <f>hidden1!DV91</f>
        <v>14</v>
      </c>
      <c r="I101" s="3"/>
      <c r="J101" s="3"/>
      <c r="K101" s="3"/>
      <c r="L101" s="3"/>
    </row>
    <row r="102" spans="1:12" x14ac:dyDescent="0.25">
      <c r="A102" s="5" t="str">
        <f>hidden1!A92</f>
        <v xml:space="preserve">    Сахалинская область</v>
      </c>
      <c r="B102" s="9">
        <f>hidden1!DP92</f>
        <v>1142212</v>
      </c>
      <c r="C102" s="9">
        <f>hidden1!DQ92</f>
        <v>1142212</v>
      </c>
      <c r="D102" s="9">
        <f>hidden1!DR92</f>
        <v>0</v>
      </c>
      <c r="E102" s="9">
        <f>hidden1!DS92</f>
        <v>-7934</v>
      </c>
      <c r="F102" s="9">
        <f>hidden1!DT92</f>
        <v>65</v>
      </c>
      <c r="G102" s="9">
        <f>hidden1!DU92</f>
        <v>-7999</v>
      </c>
      <c r="H102" s="9">
        <f>hidden1!DV92</f>
        <v>48</v>
      </c>
      <c r="I102" s="3"/>
      <c r="J102" s="3"/>
      <c r="K102" s="3"/>
      <c r="L102" s="3"/>
    </row>
    <row r="103" spans="1:12" x14ac:dyDescent="0.25">
      <c r="A103" s="5" t="str">
        <f>hidden1!A93</f>
        <v xml:space="preserve">    Забайкальский край</v>
      </c>
      <c r="B103" s="9">
        <f>hidden1!DP93</f>
        <v>367058</v>
      </c>
      <c r="C103" s="9">
        <f>hidden1!DQ93</f>
        <v>367058</v>
      </c>
      <c r="D103" s="9">
        <f>hidden1!DR93</f>
        <v>0</v>
      </c>
      <c r="E103" s="9">
        <f>hidden1!DS93</f>
        <v>-1279</v>
      </c>
      <c r="F103" s="9">
        <f>hidden1!DT93</f>
        <v>48</v>
      </c>
      <c r="G103" s="9">
        <f>hidden1!DU93</f>
        <v>-1327</v>
      </c>
      <c r="H103" s="9">
        <f>hidden1!DV93</f>
        <v>140</v>
      </c>
      <c r="I103" s="3"/>
      <c r="J103" s="3"/>
      <c r="K103" s="3"/>
      <c r="L103" s="3"/>
    </row>
    <row r="104" spans="1:12" x14ac:dyDescent="0.25">
      <c r="A104" s="5" t="str">
        <f>hidden1!A94</f>
        <v xml:space="preserve">    Еврейская автономная область</v>
      </c>
      <c r="B104" s="9">
        <f>hidden1!DP94</f>
        <v>67630</v>
      </c>
      <c r="C104" s="9">
        <f>hidden1!DQ94</f>
        <v>67630</v>
      </c>
      <c r="D104" s="9">
        <f>hidden1!DR94</f>
        <v>0</v>
      </c>
      <c r="E104" s="9">
        <f>hidden1!DS94</f>
        <v>-771</v>
      </c>
      <c r="F104" s="9">
        <f>hidden1!DT94</f>
        <v>0</v>
      </c>
      <c r="G104" s="9">
        <f>hidden1!DU94</f>
        <v>-771</v>
      </c>
      <c r="H104" s="9">
        <f>hidden1!DV94</f>
        <v>14</v>
      </c>
      <c r="I104" s="3"/>
      <c r="J104" s="3"/>
      <c r="K104" s="3"/>
      <c r="L104" s="3"/>
    </row>
    <row r="105" spans="1:12" x14ac:dyDescent="0.25">
      <c r="A105" s="5" t="str">
        <f>hidden1!A95</f>
        <v xml:space="preserve">    Чукотский автономный округ</v>
      </c>
      <c r="B105" s="9">
        <f>hidden1!DP95</f>
        <v>386797</v>
      </c>
      <c r="C105" s="9">
        <f>hidden1!DQ95</f>
        <v>386797</v>
      </c>
      <c r="D105" s="9">
        <f>hidden1!DR95</f>
        <v>0</v>
      </c>
      <c r="E105" s="9">
        <f>hidden1!DS95</f>
        <v>604</v>
      </c>
      <c r="F105" s="9">
        <f>hidden1!DT95</f>
        <v>667</v>
      </c>
      <c r="G105" s="9">
        <f>hidden1!DU95</f>
        <v>-63</v>
      </c>
      <c r="H105" s="9">
        <f>hidden1!DV95</f>
        <v>0</v>
      </c>
      <c r="I105" s="3"/>
      <c r="J105" s="3"/>
      <c r="K105" s="3"/>
      <c r="L105" s="3"/>
    </row>
    <row r="106" spans="1:12" x14ac:dyDescent="0.25">
      <c r="A106" s="5" t="str">
        <f>hidden1!A101</f>
        <v xml:space="preserve">  МИ ФНС РОССИИ ПО УПРАВЛЕНИЮ ДОЛГОМ</v>
      </c>
      <c r="B106" s="9">
        <f>hidden1!DP101</f>
        <v>0</v>
      </c>
      <c r="C106" s="9">
        <f>hidden1!DQ101</f>
        <v>0</v>
      </c>
      <c r="D106" s="9">
        <f>hidden1!DR101</f>
        <v>0</v>
      </c>
      <c r="E106" s="9">
        <f>hidden1!DS101</f>
        <v>0</v>
      </c>
      <c r="F106" s="9">
        <f>hidden1!DT101</f>
        <v>0</v>
      </c>
      <c r="G106" s="9">
        <f>hidden1!DU101</f>
        <v>0</v>
      </c>
      <c r="H106" s="9">
        <f>hidden1!DV101</f>
        <v>0</v>
      </c>
      <c r="I106" s="3"/>
      <c r="J106" s="3"/>
      <c r="K106" s="3"/>
      <c r="L106" s="3"/>
    </row>
    <row r="107" spans="1:12" x14ac:dyDescent="0.25">
      <c r="A107" s="5"/>
      <c r="B107" s="9"/>
      <c r="C107" s="9"/>
      <c r="D107" s="9"/>
      <c r="E107" s="9"/>
      <c r="F107" s="9"/>
      <c r="G107" s="9"/>
      <c r="H107" s="9"/>
      <c r="I107" s="3"/>
      <c r="J107" s="3"/>
      <c r="K107" s="3"/>
      <c r="L107"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zoomScale="90" zoomScaleNormal="90" workbookViewId="0">
      <selection activeCell="A106" sqref="A106:XFD110"/>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марта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57897</v>
      </c>
      <c r="C11" s="9">
        <f>hidden1!DX1</f>
        <v>314924</v>
      </c>
      <c r="D11" s="9">
        <f>hidden1!DY1</f>
        <v>261257</v>
      </c>
      <c r="E11" s="9">
        <f>hidden1!DZ1</f>
        <v>20342</v>
      </c>
      <c r="F11" s="9">
        <f>hidden1!EA1</f>
        <v>-12536</v>
      </c>
      <c r="G11" s="9">
        <f>hidden1!EB1</f>
        <v>-10715</v>
      </c>
      <c r="H11" s="9">
        <f>hidden1!EC1</f>
        <v>0</v>
      </c>
      <c r="I11" s="9">
        <f>hidden1!ED1</f>
        <v>9960</v>
      </c>
      <c r="J11" s="9">
        <f>hidden1!EE1</f>
        <v>47477</v>
      </c>
      <c r="K11" s="9">
        <f>hidden1!EF1</f>
        <v>-861</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-87754</v>
      </c>
      <c r="C13" s="9">
        <f>hidden1!DX3</f>
        <v>9846</v>
      </c>
      <c r="D13" s="9">
        <f>hidden1!DY3</f>
        <v>58397</v>
      </c>
      <c r="E13" s="9">
        <f>hidden1!DZ3</f>
        <v>-43968</v>
      </c>
      <c r="F13" s="9">
        <f>hidden1!EA3</f>
        <v>-1675</v>
      </c>
      <c r="G13" s="9">
        <f>hidden1!EB3</f>
        <v>0</v>
      </c>
      <c r="H13" s="9">
        <f>hidden1!EC3</f>
        <v>0</v>
      </c>
      <c r="I13" s="9">
        <f>hidden1!ED3</f>
        <v>0</v>
      </c>
      <c r="J13" s="9">
        <f>hidden1!EE3</f>
        <v>1509</v>
      </c>
      <c r="K13" s="9">
        <f>hidden1!EF3</f>
        <v>-4417</v>
      </c>
      <c r="L13" s="3"/>
      <c r="M13" s="3"/>
      <c r="N13" s="3"/>
      <c r="O13" s="3"/>
      <c r="P13" s="3"/>
      <c r="Q13" s="3"/>
      <c r="R13" s="3"/>
      <c r="S13" s="3"/>
    </row>
    <row r="14" spans="1:19" ht="12.75" customHeight="1" x14ac:dyDescent="0.25">
      <c r="A14" s="5" t="str">
        <f>hidden1!A4</f>
        <v xml:space="preserve">    Белгородская область</v>
      </c>
      <c r="B14" s="9">
        <f>hidden1!DW4</f>
        <v>9887</v>
      </c>
      <c r="C14" s="9">
        <f>hidden1!DX4</f>
        <v>14563</v>
      </c>
      <c r="D14" s="9">
        <f>hidden1!DY4</f>
        <v>0</v>
      </c>
      <c r="E14" s="9">
        <f>hidden1!DZ4</f>
        <v>14546</v>
      </c>
      <c r="F14" s="9">
        <f>hidden1!EA4</f>
        <v>0</v>
      </c>
      <c r="G14" s="9">
        <f>hidden1!EB4</f>
        <v>0</v>
      </c>
      <c r="H14" s="9">
        <f>hidden1!EC4</f>
        <v>0</v>
      </c>
      <c r="I14" s="9">
        <f>hidden1!ED4</f>
        <v>0</v>
      </c>
      <c r="J14" s="9">
        <f>hidden1!EE4</f>
        <v>8</v>
      </c>
      <c r="K14" s="9">
        <f>hidden1!EF4</f>
        <v>9</v>
      </c>
      <c r="L14" s="3"/>
      <c r="M14" s="3"/>
      <c r="N14" s="3"/>
      <c r="O14" s="3"/>
      <c r="P14" s="3"/>
      <c r="Q14" s="3"/>
      <c r="R14" s="3"/>
      <c r="S14" s="3"/>
    </row>
    <row r="15" spans="1:19" ht="12.75" customHeight="1" x14ac:dyDescent="0.25">
      <c r="A15" s="5" t="str">
        <f>hidden1!A5</f>
        <v xml:space="preserve">    Брянская область</v>
      </c>
      <c r="B15" s="9">
        <f>hidden1!DW5</f>
        <v>-2233</v>
      </c>
      <c r="C15" s="9">
        <f>hidden1!DX5</f>
        <v>-40</v>
      </c>
      <c r="D15" s="9">
        <f>hidden1!DY5</f>
        <v>0</v>
      </c>
      <c r="E15" s="9">
        <f>hidden1!DZ5</f>
        <v>-40</v>
      </c>
      <c r="F15" s="9">
        <f>hidden1!EA5</f>
        <v>0</v>
      </c>
      <c r="G15" s="9">
        <f>hidden1!EB5</f>
        <v>0</v>
      </c>
      <c r="H15" s="9">
        <f>hidden1!EC5</f>
        <v>0</v>
      </c>
      <c r="I15" s="9">
        <f>hidden1!ED5</f>
        <v>0</v>
      </c>
      <c r="J15" s="9">
        <f>hidden1!EE5</f>
        <v>0</v>
      </c>
      <c r="K15" s="9">
        <f>hidden1!EF5</f>
        <v>0</v>
      </c>
      <c r="L15" s="3"/>
      <c r="M15" s="3"/>
      <c r="N15" s="3"/>
      <c r="O15" s="3"/>
      <c r="P15" s="3"/>
      <c r="Q15" s="3"/>
      <c r="R15" s="3"/>
      <c r="S15" s="3"/>
    </row>
    <row r="16" spans="1:19" ht="12.75" customHeight="1" x14ac:dyDescent="0.25">
      <c r="A16" s="5" t="str">
        <f>hidden1!A6</f>
        <v xml:space="preserve">    Владимирская область</v>
      </c>
      <c r="B16" s="9">
        <f>hidden1!DW6</f>
        <v>-1136</v>
      </c>
      <c r="C16" s="9">
        <f>hidden1!DX6</f>
        <v>2418</v>
      </c>
      <c r="D16" s="9">
        <f>hidden1!DY6</f>
        <v>0</v>
      </c>
      <c r="E16" s="9">
        <f>hidden1!DZ6</f>
        <v>970</v>
      </c>
      <c r="F16" s="9">
        <f>hidden1!EA6</f>
        <v>0</v>
      </c>
      <c r="G16" s="9">
        <f>hidden1!EB6</f>
        <v>0</v>
      </c>
      <c r="H16" s="9">
        <f>hidden1!EC6</f>
        <v>0</v>
      </c>
      <c r="I16" s="9">
        <f>hidden1!ED6</f>
        <v>0</v>
      </c>
      <c r="J16" s="9">
        <f>hidden1!EE6</f>
        <v>-428</v>
      </c>
      <c r="K16" s="9">
        <f>hidden1!EF6</f>
        <v>1876</v>
      </c>
      <c r="L16" s="3"/>
      <c r="M16" s="3"/>
      <c r="N16" s="3"/>
      <c r="O16" s="3"/>
      <c r="P16" s="3"/>
      <c r="Q16" s="3"/>
      <c r="R16" s="3"/>
      <c r="S16" s="3"/>
    </row>
    <row r="17" spans="1:19" ht="12.75" customHeight="1" x14ac:dyDescent="0.25">
      <c r="A17" s="5" t="str">
        <f>hidden1!A7</f>
        <v xml:space="preserve">    Воронежская область</v>
      </c>
      <c r="B17" s="9">
        <f>hidden1!DW7</f>
        <v>-4703</v>
      </c>
      <c r="C17" s="9">
        <f>hidden1!DX7</f>
        <v>4837</v>
      </c>
      <c r="D17" s="9">
        <f>hidden1!DY7</f>
        <v>0</v>
      </c>
      <c r="E17" s="9">
        <f>hidden1!DZ7</f>
        <v>1196</v>
      </c>
      <c r="F17" s="9">
        <f>hidden1!EA7</f>
        <v>0</v>
      </c>
      <c r="G17" s="9">
        <f>hidden1!EB7</f>
        <v>0</v>
      </c>
      <c r="H17" s="9">
        <f>hidden1!EC7</f>
        <v>0</v>
      </c>
      <c r="I17" s="9">
        <f>hidden1!ED7</f>
        <v>0</v>
      </c>
      <c r="J17" s="9">
        <f>hidden1!EE7</f>
        <v>7996</v>
      </c>
      <c r="K17" s="9">
        <f>hidden1!EF7</f>
        <v>-4355</v>
      </c>
      <c r="L17" s="3"/>
      <c r="M17" s="3"/>
      <c r="N17" s="3"/>
      <c r="O17" s="3"/>
      <c r="P17" s="3"/>
      <c r="Q17" s="3"/>
      <c r="R17" s="3"/>
      <c r="S17" s="3"/>
    </row>
    <row r="18" spans="1:19" ht="12.75" customHeight="1" x14ac:dyDescent="0.25">
      <c r="A18" s="5" t="str">
        <f>hidden1!A8</f>
        <v xml:space="preserve">    Ивановская область</v>
      </c>
      <c r="B18" s="9">
        <f>hidden1!DW8</f>
        <v>128</v>
      </c>
      <c r="C18" s="9">
        <f>hidden1!DX8</f>
        <v>888</v>
      </c>
      <c r="D18" s="9">
        <f>hidden1!DY8</f>
        <v>0</v>
      </c>
      <c r="E18" s="9">
        <f>hidden1!DZ8</f>
        <v>690</v>
      </c>
      <c r="F18" s="9">
        <f>hidden1!EA8</f>
        <v>0</v>
      </c>
      <c r="G18" s="9">
        <f>hidden1!EB8</f>
        <v>0</v>
      </c>
      <c r="H18" s="9">
        <f>hidden1!EC8</f>
        <v>0</v>
      </c>
      <c r="I18" s="9">
        <f>hidden1!ED8</f>
        <v>0</v>
      </c>
      <c r="J18" s="9">
        <f>hidden1!EE8</f>
        <v>98</v>
      </c>
      <c r="K18" s="9">
        <f>hidden1!EF8</f>
        <v>100</v>
      </c>
      <c r="L18" s="3"/>
      <c r="M18" s="3"/>
      <c r="N18" s="3"/>
      <c r="O18" s="3"/>
      <c r="P18" s="3"/>
      <c r="Q18" s="3"/>
      <c r="R18" s="3"/>
      <c r="S18" s="3"/>
    </row>
    <row r="19" spans="1:19" ht="12.75" customHeight="1" x14ac:dyDescent="0.25">
      <c r="A19" s="5" t="str">
        <f>hidden1!A9</f>
        <v xml:space="preserve">    Калужская область</v>
      </c>
      <c r="B19" s="9">
        <f>hidden1!DW9</f>
        <v>-1556</v>
      </c>
      <c r="C19" s="9">
        <f>hidden1!DX9</f>
        <v>814</v>
      </c>
      <c r="D19" s="9">
        <f>hidden1!DY9</f>
        <v>0</v>
      </c>
      <c r="E19" s="9">
        <f>hidden1!DZ9</f>
        <v>-887</v>
      </c>
      <c r="F19" s="9">
        <f>hidden1!EA9</f>
        <v>0</v>
      </c>
      <c r="G19" s="9">
        <f>hidden1!EB9</f>
        <v>0</v>
      </c>
      <c r="H19" s="9">
        <f>hidden1!EC9</f>
        <v>0</v>
      </c>
      <c r="I19" s="9">
        <f>hidden1!ED9</f>
        <v>0</v>
      </c>
      <c r="J19" s="9">
        <f>hidden1!EE9</f>
        <v>1621</v>
      </c>
      <c r="K19" s="9">
        <f>hidden1!EF9</f>
        <v>80</v>
      </c>
      <c r="L19" s="3"/>
      <c r="M19" s="3"/>
      <c r="N19" s="3"/>
      <c r="O19" s="3"/>
      <c r="P19" s="3"/>
      <c r="Q19" s="3"/>
      <c r="R19" s="3"/>
      <c r="S19" s="3"/>
    </row>
    <row r="20" spans="1:19" ht="12.75" customHeight="1" x14ac:dyDescent="0.25">
      <c r="A20" s="5" t="str">
        <f>hidden1!A10</f>
        <v xml:space="preserve">    Костромская область</v>
      </c>
      <c r="B20" s="9">
        <f>hidden1!DW10</f>
        <v>-740</v>
      </c>
      <c r="C20" s="9">
        <f>hidden1!DX10</f>
        <v>291</v>
      </c>
      <c r="D20" s="9">
        <f>hidden1!DY10</f>
        <v>0</v>
      </c>
      <c r="E20" s="9">
        <f>hidden1!DZ10</f>
        <v>185</v>
      </c>
      <c r="F20" s="9">
        <f>hidden1!EA10</f>
        <v>-1</v>
      </c>
      <c r="G20" s="9">
        <f>hidden1!EB10</f>
        <v>0</v>
      </c>
      <c r="H20" s="9">
        <f>hidden1!EC10</f>
        <v>0</v>
      </c>
      <c r="I20" s="9">
        <f>hidden1!ED10</f>
        <v>0</v>
      </c>
      <c r="J20" s="9">
        <f>hidden1!EE10</f>
        <v>107</v>
      </c>
      <c r="K20" s="9">
        <f>hidden1!EF10</f>
        <v>0</v>
      </c>
      <c r="L20" s="3"/>
      <c r="M20" s="3"/>
      <c r="N20" s="3"/>
      <c r="O20" s="3"/>
      <c r="P20" s="3"/>
      <c r="Q20" s="3"/>
      <c r="R20" s="3"/>
      <c r="S20" s="3"/>
    </row>
    <row r="21" spans="1:19" ht="12.75" customHeight="1" x14ac:dyDescent="0.25">
      <c r="A21" s="5" t="str">
        <f>hidden1!A11</f>
        <v xml:space="preserve">    Курская область</v>
      </c>
      <c r="B21" s="9">
        <f>hidden1!DW11</f>
        <v>-67695</v>
      </c>
      <c r="C21" s="9">
        <f>hidden1!DX11</f>
        <v>-66808</v>
      </c>
      <c r="D21" s="9">
        <f>hidden1!DY11</f>
        <v>0</v>
      </c>
      <c r="E21" s="9">
        <f>hidden1!DZ11</f>
        <v>-66172</v>
      </c>
      <c r="F21" s="9">
        <f>hidden1!EA11</f>
        <v>0</v>
      </c>
      <c r="G21" s="9">
        <f>hidden1!EB11</f>
        <v>0</v>
      </c>
      <c r="H21" s="9">
        <f>hidden1!EC11</f>
        <v>0</v>
      </c>
      <c r="I21" s="9">
        <f>hidden1!ED11</f>
        <v>0</v>
      </c>
      <c r="J21" s="9">
        <f>hidden1!EE11</f>
        <v>-693</v>
      </c>
      <c r="K21" s="9">
        <f>hidden1!EF11</f>
        <v>57</v>
      </c>
      <c r="L21" s="3"/>
      <c r="M21" s="3"/>
      <c r="N21" s="3"/>
      <c r="O21" s="3"/>
      <c r="P21" s="3"/>
      <c r="Q21" s="3"/>
      <c r="R21" s="3"/>
      <c r="S21" s="3"/>
    </row>
    <row r="22" spans="1:19" ht="12.75" customHeight="1" x14ac:dyDescent="0.25">
      <c r="A22" s="5" t="str">
        <f>hidden1!A12</f>
        <v xml:space="preserve">    Липецкая область</v>
      </c>
      <c r="B22" s="9">
        <f>hidden1!DW12</f>
        <v>-2982</v>
      </c>
      <c r="C22" s="9">
        <f>hidden1!DX12</f>
        <v>790</v>
      </c>
      <c r="D22" s="9">
        <f>hidden1!DY12</f>
        <v>0</v>
      </c>
      <c r="E22" s="9">
        <f>hidden1!DZ12</f>
        <v>437</v>
      </c>
      <c r="F22" s="9">
        <f>hidden1!EA12</f>
        <v>0</v>
      </c>
      <c r="G22" s="9">
        <f>hidden1!EB12</f>
        <v>0</v>
      </c>
      <c r="H22" s="9">
        <f>hidden1!EC12</f>
        <v>0</v>
      </c>
      <c r="I22" s="9">
        <f>hidden1!ED12</f>
        <v>0</v>
      </c>
      <c r="J22" s="9">
        <f>hidden1!EE12</f>
        <v>722</v>
      </c>
      <c r="K22" s="9">
        <f>hidden1!EF12</f>
        <v>-369</v>
      </c>
      <c r="L22" s="3"/>
      <c r="M22" s="3"/>
      <c r="N22" s="3"/>
      <c r="O22" s="3"/>
      <c r="P22" s="3"/>
      <c r="Q22" s="3"/>
      <c r="R22" s="3"/>
      <c r="S22" s="3"/>
    </row>
    <row r="23" spans="1:19" ht="12.75" customHeight="1" x14ac:dyDescent="0.25">
      <c r="A23" s="5" t="str">
        <f>hidden1!A13</f>
        <v xml:space="preserve">    Московская область</v>
      </c>
      <c r="B23" s="9">
        <f>hidden1!DW13</f>
        <v>-6467</v>
      </c>
      <c r="C23" s="9">
        <f>hidden1!DX13</f>
        <v>41834</v>
      </c>
      <c r="D23" s="9">
        <f>hidden1!DY13</f>
        <v>-177</v>
      </c>
      <c r="E23" s="9">
        <f>hidden1!DZ13</f>
        <v>39865</v>
      </c>
      <c r="F23" s="9">
        <f>hidden1!EA13</f>
        <v>0</v>
      </c>
      <c r="G23" s="9">
        <f>hidden1!EB13</f>
        <v>0</v>
      </c>
      <c r="H23" s="9">
        <f>hidden1!EC13</f>
        <v>0</v>
      </c>
      <c r="I23" s="9">
        <f>hidden1!ED13</f>
        <v>0</v>
      </c>
      <c r="J23" s="9">
        <f>hidden1!EE13</f>
        <v>2146</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61</v>
      </c>
      <c r="C24" s="9">
        <f>hidden1!DX14</f>
        <v>817</v>
      </c>
      <c r="D24" s="9">
        <f>hidden1!DY14</f>
        <v>0</v>
      </c>
      <c r="E24" s="9">
        <f>hidden1!DZ14</f>
        <v>436</v>
      </c>
      <c r="F24" s="9">
        <f>hidden1!EA14</f>
        <v>13</v>
      </c>
      <c r="G24" s="9">
        <f>hidden1!EB14</f>
        <v>0</v>
      </c>
      <c r="H24" s="9">
        <f>hidden1!EC14</f>
        <v>0</v>
      </c>
      <c r="I24" s="9">
        <f>hidden1!ED14</f>
        <v>0</v>
      </c>
      <c r="J24" s="9">
        <f>hidden1!EE14</f>
        <v>330</v>
      </c>
      <c r="K24" s="9">
        <f>hidden1!EF14</f>
        <v>38</v>
      </c>
      <c r="L24" s="3"/>
      <c r="M24" s="3"/>
      <c r="N24" s="3"/>
      <c r="O24" s="3"/>
      <c r="P24" s="3"/>
      <c r="Q24" s="3"/>
      <c r="R24" s="3"/>
      <c r="S24" s="3"/>
    </row>
    <row r="25" spans="1:19" ht="12.75" customHeight="1" x14ac:dyDescent="0.25">
      <c r="A25" s="5" t="str">
        <f>hidden1!A15</f>
        <v xml:space="preserve">    Рязанская область</v>
      </c>
      <c r="B25" s="9">
        <f>hidden1!DW15</f>
        <v>-3068</v>
      </c>
      <c r="C25" s="9">
        <f>hidden1!DX15</f>
        <v>-2033</v>
      </c>
      <c r="D25" s="9">
        <f>hidden1!DY15</f>
        <v>0</v>
      </c>
      <c r="E25" s="9">
        <f>hidden1!DZ15</f>
        <v>486</v>
      </c>
      <c r="F25" s="9">
        <f>hidden1!EA15</f>
        <v>0</v>
      </c>
      <c r="G25" s="9">
        <f>hidden1!EB15</f>
        <v>0</v>
      </c>
      <c r="H25" s="9">
        <f>hidden1!EC15</f>
        <v>0</v>
      </c>
      <c r="I25" s="9">
        <f>hidden1!ED15</f>
        <v>0</v>
      </c>
      <c r="J25" s="9">
        <f>hidden1!EE15</f>
        <v>-1750</v>
      </c>
      <c r="K25" s="9">
        <f>hidden1!EF15</f>
        <v>-769</v>
      </c>
      <c r="L25" s="3"/>
      <c r="M25" s="3"/>
      <c r="N25" s="3"/>
      <c r="O25" s="3"/>
      <c r="P25" s="3"/>
      <c r="Q25" s="3"/>
      <c r="R25" s="3"/>
      <c r="S25" s="3"/>
    </row>
    <row r="26" spans="1:19" ht="12.75" customHeight="1" x14ac:dyDescent="0.25">
      <c r="A26" s="5" t="str">
        <f>hidden1!A16</f>
        <v xml:space="preserve">    Смоленская область</v>
      </c>
      <c r="B26" s="9">
        <f>hidden1!DW16</f>
        <v>-4969</v>
      </c>
      <c r="C26" s="9">
        <f>hidden1!DX16</f>
        <v>-3962</v>
      </c>
      <c r="D26" s="9">
        <f>hidden1!DY16</f>
        <v>0</v>
      </c>
      <c r="E26" s="9">
        <f>hidden1!DZ16</f>
        <v>1197</v>
      </c>
      <c r="F26" s="9">
        <f>hidden1!EA16</f>
        <v>0</v>
      </c>
      <c r="G26" s="9">
        <f>hidden1!EB16</f>
        <v>0</v>
      </c>
      <c r="H26" s="9">
        <f>hidden1!EC16</f>
        <v>0</v>
      </c>
      <c r="I26" s="9">
        <f>hidden1!ED16</f>
        <v>0</v>
      </c>
      <c r="J26" s="9">
        <f>hidden1!EE16</f>
        <v>-4223</v>
      </c>
      <c r="K26" s="9">
        <f>hidden1!EF16</f>
        <v>-936</v>
      </c>
      <c r="L26" s="3"/>
      <c r="M26" s="3"/>
      <c r="N26" s="3"/>
      <c r="O26" s="3"/>
      <c r="P26" s="3"/>
      <c r="Q26" s="3"/>
      <c r="R26" s="3"/>
      <c r="S26" s="3"/>
    </row>
    <row r="27" spans="1:19" ht="12.75" customHeight="1" x14ac:dyDescent="0.25">
      <c r="A27" s="5" t="str">
        <f>hidden1!A17</f>
        <v xml:space="preserve">    Тамбовская область</v>
      </c>
      <c r="B27" s="9">
        <f>hidden1!DW17</f>
        <v>-2095</v>
      </c>
      <c r="C27" s="9">
        <f>hidden1!DX17</f>
        <v>3627</v>
      </c>
      <c r="D27" s="9">
        <f>hidden1!DY17</f>
        <v>0</v>
      </c>
      <c r="E27" s="9">
        <f>hidden1!DZ17</f>
        <v>2154</v>
      </c>
      <c r="F27" s="9">
        <f>hidden1!EA17</f>
        <v>0</v>
      </c>
      <c r="G27" s="9">
        <f>hidden1!EB17</f>
        <v>0</v>
      </c>
      <c r="H27" s="9">
        <f>hidden1!EC17</f>
        <v>0</v>
      </c>
      <c r="I27" s="9">
        <f>hidden1!ED17</f>
        <v>0</v>
      </c>
      <c r="J27" s="9">
        <f>hidden1!EE17</f>
        <v>1531</v>
      </c>
      <c r="K27" s="9">
        <f>hidden1!EF17</f>
        <v>-58</v>
      </c>
      <c r="L27" s="3"/>
      <c r="M27" s="3"/>
      <c r="N27" s="3"/>
      <c r="O27" s="3"/>
      <c r="P27" s="3"/>
      <c r="Q27" s="3"/>
      <c r="R27" s="3"/>
      <c r="S27" s="3"/>
    </row>
    <row r="28" spans="1:19" ht="12.75" customHeight="1" x14ac:dyDescent="0.25">
      <c r="A28" s="5" t="str">
        <f>hidden1!A18</f>
        <v xml:space="preserve">    Тверская область</v>
      </c>
      <c r="B28" s="9">
        <f>hidden1!DW18</f>
        <v>-2555</v>
      </c>
      <c r="C28" s="9">
        <f>hidden1!DX18</f>
        <v>-1294</v>
      </c>
      <c r="D28" s="9">
        <f>hidden1!DY18</f>
        <v>0</v>
      </c>
      <c r="E28" s="9">
        <f>hidden1!DZ18</f>
        <v>89</v>
      </c>
      <c r="F28" s="9">
        <f>hidden1!EA18</f>
        <v>-1687</v>
      </c>
      <c r="G28" s="9">
        <f>hidden1!EB18</f>
        <v>0</v>
      </c>
      <c r="H28" s="9">
        <f>hidden1!EC18</f>
        <v>0</v>
      </c>
      <c r="I28" s="9">
        <f>hidden1!ED18</f>
        <v>0</v>
      </c>
      <c r="J28" s="9">
        <f>hidden1!EE18</f>
        <v>304</v>
      </c>
      <c r="K28" s="9">
        <f>hidden1!EF18</f>
        <v>0</v>
      </c>
      <c r="L28" s="3"/>
      <c r="M28" s="3"/>
      <c r="N28" s="3"/>
      <c r="O28" s="3"/>
      <c r="P28" s="3"/>
      <c r="Q28" s="3"/>
      <c r="R28" s="3"/>
      <c r="S28" s="3"/>
    </row>
    <row r="29" spans="1:19" ht="12.75" customHeight="1" x14ac:dyDescent="0.25">
      <c r="A29" s="5" t="str">
        <f>hidden1!A19</f>
        <v xml:space="preserve">    Тульская область</v>
      </c>
      <c r="B29" s="9">
        <f>hidden1!DW19</f>
        <v>-38183</v>
      </c>
      <c r="C29" s="9">
        <f>hidden1!DX19</f>
        <v>-34725</v>
      </c>
      <c r="D29" s="9">
        <f>hidden1!DY19</f>
        <v>0</v>
      </c>
      <c r="E29" s="9">
        <f>hidden1!DZ19</f>
        <v>-34045</v>
      </c>
      <c r="F29" s="9">
        <f>hidden1!EA19</f>
        <v>0</v>
      </c>
      <c r="G29" s="9">
        <f>hidden1!EB19</f>
        <v>0</v>
      </c>
      <c r="H29" s="9">
        <f>hidden1!EC19</f>
        <v>0</v>
      </c>
      <c r="I29" s="9">
        <f>hidden1!ED19</f>
        <v>0</v>
      </c>
      <c r="J29" s="9">
        <f>hidden1!EE19</f>
        <v>-618</v>
      </c>
      <c r="K29" s="9">
        <f>hidden1!EF19</f>
        <v>-62</v>
      </c>
      <c r="L29" s="3"/>
      <c r="M29" s="3"/>
      <c r="N29" s="3"/>
      <c r="O29" s="3"/>
      <c r="P29" s="3"/>
      <c r="Q29" s="3"/>
      <c r="R29" s="3"/>
      <c r="S29" s="3"/>
    </row>
    <row r="30" spans="1:19" ht="12.75" customHeight="1" x14ac:dyDescent="0.25">
      <c r="A30" s="5" t="str">
        <f>hidden1!A20</f>
        <v xml:space="preserve">    Ярославская область</v>
      </c>
      <c r="B30" s="9">
        <f>hidden1!DW20</f>
        <v>-14223</v>
      </c>
      <c r="C30" s="9">
        <f>hidden1!DX20</f>
        <v>-10745</v>
      </c>
      <c r="D30" s="9">
        <f>hidden1!DY20</f>
        <v>0</v>
      </c>
      <c r="E30" s="9">
        <f>hidden1!DZ20</f>
        <v>-5075</v>
      </c>
      <c r="F30" s="9">
        <f>hidden1!EA20</f>
        <v>0</v>
      </c>
      <c r="G30" s="9">
        <f>hidden1!EB20</f>
        <v>0</v>
      </c>
      <c r="H30" s="9">
        <f>hidden1!EC20</f>
        <v>0</v>
      </c>
      <c r="I30" s="9">
        <f>hidden1!ED20</f>
        <v>0</v>
      </c>
      <c r="J30" s="9">
        <f>hidden1!EE20</f>
        <v>-5642</v>
      </c>
      <c r="K30" s="9">
        <f>hidden1!EF20</f>
        <v>-28</v>
      </c>
      <c r="L30" s="3"/>
      <c r="M30" s="3"/>
      <c r="N30" s="3"/>
      <c r="O30" s="3"/>
      <c r="P30" s="3"/>
      <c r="Q30" s="3"/>
      <c r="R30" s="3"/>
      <c r="S30" s="3"/>
    </row>
    <row r="31" spans="1:19" ht="12.75" customHeight="1" x14ac:dyDescent="0.25">
      <c r="A31" s="5" t="str">
        <f>hidden1!A21</f>
        <v xml:space="preserve">    город Москва</v>
      </c>
      <c r="B31" s="9">
        <f>hidden1!DW21</f>
        <v>54775</v>
      </c>
      <c r="C31" s="9">
        <f>hidden1!DX21</f>
        <v>58574</v>
      </c>
      <c r="D31" s="9">
        <f>hidden1!DY21</f>
        <v>58574</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176578</v>
      </c>
      <c r="C32" s="9">
        <f>hidden1!DX22</f>
        <v>198055</v>
      </c>
      <c r="D32" s="9">
        <f>hidden1!DY22</f>
        <v>198850</v>
      </c>
      <c r="E32" s="9">
        <f>hidden1!DZ22</f>
        <v>442</v>
      </c>
      <c r="F32" s="9">
        <f>hidden1!EA22</f>
        <v>-411</v>
      </c>
      <c r="G32" s="9">
        <f>hidden1!EB22</f>
        <v>0</v>
      </c>
      <c r="H32" s="9">
        <f>hidden1!EC22</f>
        <v>0</v>
      </c>
      <c r="I32" s="9">
        <f>hidden1!ED22</f>
        <v>38</v>
      </c>
      <c r="J32" s="9">
        <f>hidden1!EE22</f>
        <v>4500</v>
      </c>
      <c r="K32" s="9">
        <f>hidden1!EF22</f>
        <v>-5364</v>
      </c>
      <c r="L32" s="3"/>
      <c r="M32" s="3"/>
      <c r="N32" s="3"/>
      <c r="O32" s="3"/>
      <c r="P32" s="3"/>
      <c r="Q32" s="3"/>
      <c r="R32" s="3"/>
      <c r="S32" s="3"/>
    </row>
    <row r="33" spans="1:19" ht="12.75" customHeight="1" x14ac:dyDescent="0.25">
      <c r="A33" s="5" t="str">
        <f>hidden1!A23</f>
        <v xml:space="preserve">    Республика Карелия</v>
      </c>
      <c r="B33" s="9">
        <f>hidden1!DW23</f>
        <v>2412</v>
      </c>
      <c r="C33" s="9">
        <f>hidden1!DX23</f>
        <v>2561</v>
      </c>
      <c r="D33" s="9">
        <f>hidden1!DY23</f>
        <v>0</v>
      </c>
      <c r="E33" s="9">
        <f>hidden1!DZ23</f>
        <v>16</v>
      </c>
      <c r="F33" s="9">
        <f>hidden1!EA23</f>
        <v>12</v>
      </c>
      <c r="G33" s="9">
        <f>hidden1!EB23</f>
        <v>0</v>
      </c>
      <c r="H33" s="9">
        <f>hidden1!EC23</f>
        <v>0</v>
      </c>
      <c r="I33" s="9">
        <f>hidden1!ED23</f>
        <v>0</v>
      </c>
      <c r="J33" s="9">
        <f>hidden1!EE23</f>
        <v>1629</v>
      </c>
      <c r="K33" s="9">
        <f>hidden1!EF23</f>
        <v>904</v>
      </c>
      <c r="L33" s="3"/>
      <c r="M33" s="3"/>
      <c r="N33" s="3"/>
      <c r="O33" s="3"/>
      <c r="P33" s="3"/>
      <c r="Q33" s="3"/>
      <c r="R33" s="3"/>
      <c r="S33" s="3"/>
    </row>
    <row r="34" spans="1:19" ht="12.75" customHeight="1" x14ac:dyDescent="0.25">
      <c r="A34" s="5" t="str">
        <f>hidden1!A24</f>
        <v xml:space="preserve">    Республика Коми</v>
      </c>
      <c r="B34" s="9">
        <f>hidden1!DW24</f>
        <v>12</v>
      </c>
      <c r="C34" s="9">
        <f>hidden1!DX24</f>
        <v>206</v>
      </c>
      <c r="D34" s="9">
        <f>hidden1!DY24</f>
        <v>0</v>
      </c>
      <c r="E34" s="9">
        <f>hidden1!DZ24</f>
        <v>-3</v>
      </c>
      <c r="F34" s="9">
        <f>hidden1!EA24</f>
        <v>0</v>
      </c>
      <c r="G34" s="9">
        <f>hidden1!EB24</f>
        <v>0</v>
      </c>
      <c r="H34" s="9">
        <f>hidden1!EC24</f>
        <v>0</v>
      </c>
      <c r="I34" s="9">
        <f>hidden1!ED24</f>
        <v>0</v>
      </c>
      <c r="J34" s="9">
        <f>hidden1!EE24</f>
        <v>209</v>
      </c>
      <c r="K34" s="9">
        <f>hidden1!EF24</f>
        <v>0</v>
      </c>
      <c r="L34" s="3"/>
      <c r="M34" s="3"/>
      <c r="N34" s="3"/>
      <c r="O34" s="3"/>
      <c r="P34" s="3"/>
      <c r="Q34" s="3"/>
      <c r="R34" s="3"/>
      <c r="S34" s="3"/>
    </row>
    <row r="35" spans="1:19" ht="13.65" customHeight="1" x14ac:dyDescent="0.25">
      <c r="A35" s="5" t="str">
        <f>hidden1!A25</f>
        <v xml:space="preserve">    Архангельская область</v>
      </c>
      <c r="B35" s="9">
        <f>hidden1!DW25</f>
        <v>-39</v>
      </c>
      <c r="C35" s="9">
        <f>hidden1!DX25</f>
        <v>134</v>
      </c>
      <c r="D35" s="9">
        <f>hidden1!DY25</f>
        <v>0</v>
      </c>
      <c r="E35" s="9">
        <f>hidden1!DZ25</f>
        <v>0</v>
      </c>
      <c r="F35" s="9">
        <f>hidden1!EA25</f>
        <v>132</v>
      </c>
      <c r="G35" s="9">
        <f>hidden1!EB25</f>
        <v>0</v>
      </c>
      <c r="H35" s="9">
        <f>hidden1!EC25</f>
        <v>0</v>
      </c>
      <c r="I35" s="9">
        <f>hidden1!ED25</f>
        <v>0</v>
      </c>
      <c r="J35" s="9">
        <f>hidden1!EE25</f>
        <v>2</v>
      </c>
      <c r="K35" s="9">
        <f>hidden1!EF25</f>
        <v>0</v>
      </c>
      <c r="L35" s="3"/>
      <c r="M35" s="3"/>
      <c r="N35" s="3"/>
      <c r="O35" s="3"/>
      <c r="P35" s="3"/>
      <c r="Q35" s="3"/>
      <c r="R35" s="3"/>
      <c r="S35" s="3"/>
    </row>
    <row r="36" spans="1:19" ht="12.75" customHeight="1" x14ac:dyDescent="0.25">
      <c r="A36" s="5" t="str">
        <f>hidden1!A26</f>
        <v xml:space="preserve">    Вологодская область</v>
      </c>
      <c r="B36" s="9">
        <f>hidden1!DW26</f>
        <v>-644</v>
      </c>
      <c r="C36" s="9">
        <f>hidden1!DX26</f>
        <v>-204</v>
      </c>
      <c r="D36" s="9">
        <f>hidden1!DY26</f>
        <v>0</v>
      </c>
      <c r="E36" s="9">
        <f>hidden1!DZ26</f>
        <v>-79</v>
      </c>
      <c r="F36" s="9">
        <f>hidden1!EA26</f>
        <v>-124</v>
      </c>
      <c r="G36" s="9">
        <f>hidden1!EB26</f>
        <v>0</v>
      </c>
      <c r="H36" s="9">
        <f>hidden1!EC26</f>
        <v>0</v>
      </c>
      <c r="I36" s="9">
        <f>hidden1!ED26</f>
        <v>0</v>
      </c>
      <c r="J36" s="9">
        <f>hidden1!EE26</f>
        <v>-2</v>
      </c>
      <c r="K36" s="9">
        <f>hidden1!EF26</f>
        <v>1</v>
      </c>
      <c r="L36" s="3"/>
      <c r="M36" s="3"/>
      <c r="N36" s="3"/>
      <c r="O36" s="3"/>
      <c r="P36" s="3"/>
      <c r="Q36" s="3"/>
      <c r="R36" s="3"/>
      <c r="S36" s="3"/>
    </row>
    <row r="37" spans="1:19" ht="12.75" customHeight="1" x14ac:dyDescent="0.25">
      <c r="A37" s="5" t="str">
        <f>hidden1!A27</f>
        <v xml:space="preserve">    Калининградская область</v>
      </c>
      <c r="B37" s="9">
        <f>hidden1!DW27</f>
        <v>-3758</v>
      </c>
      <c r="C37" s="9">
        <f>hidden1!DX27</f>
        <v>-759</v>
      </c>
      <c r="D37" s="9">
        <f>hidden1!DY27</f>
        <v>0</v>
      </c>
      <c r="E37" s="9">
        <f>hidden1!DZ27</f>
        <v>-431</v>
      </c>
      <c r="F37" s="9">
        <f>hidden1!EA27</f>
        <v>-328</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-12138</v>
      </c>
      <c r="C38" s="9">
        <f>hidden1!DX28</f>
        <v>-2954</v>
      </c>
      <c r="D38" s="9">
        <f>hidden1!DY28</f>
        <v>91</v>
      </c>
      <c r="E38" s="9">
        <f>hidden1!DZ28</f>
        <v>568</v>
      </c>
      <c r="F38" s="9">
        <f>hidden1!EA28</f>
        <v>0</v>
      </c>
      <c r="G38" s="9">
        <f>hidden1!EB28</f>
        <v>0</v>
      </c>
      <c r="H38" s="9">
        <f>hidden1!EC28</f>
        <v>0</v>
      </c>
      <c r="I38" s="9">
        <f>hidden1!ED28</f>
        <v>0</v>
      </c>
      <c r="J38" s="9">
        <f>hidden1!EE28</f>
        <v>2823</v>
      </c>
      <c r="K38" s="9">
        <f>hidden1!EF28</f>
        <v>-6436</v>
      </c>
      <c r="L38" s="3"/>
      <c r="M38" s="3"/>
      <c r="N38" s="3"/>
      <c r="O38" s="3"/>
      <c r="P38" s="3"/>
      <c r="Q38" s="3"/>
      <c r="R38" s="3"/>
      <c r="S38" s="3"/>
    </row>
    <row r="39" spans="1:19" ht="12.75" customHeight="1" x14ac:dyDescent="0.25">
      <c r="A39" s="5" t="str">
        <f>hidden1!A29</f>
        <v xml:space="preserve">    Мурманская область</v>
      </c>
      <c r="B39" s="9">
        <f>hidden1!DW29</f>
        <v>-340</v>
      </c>
      <c r="C39" s="9">
        <f>hidden1!DX29</f>
        <v>-130</v>
      </c>
      <c r="D39" s="9">
        <f>hidden1!DY29</f>
        <v>0</v>
      </c>
      <c r="E39" s="9">
        <f>hidden1!DZ29</f>
        <v>1</v>
      </c>
      <c r="F39" s="9">
        <f>hidden1!EA29</f>
        <v>-102</v>
      </c>
      <c r="G39" s="9">
        <f>hidden1!EB29</f>
        <v>0</v>
      </c>
      <c r="H39" s="9">
        <f>hidden1!EC29</f>
        <v>0</v>
      </c>
      <c r="I39" s="9">
        <f>hidden1!ED29</f>
        <v>0</v>
      </c>
      <c r="J39" s="9">
        <f>hidden1!EE29</f>
        <v>0</v>
      </c>
      <c r="K39" s="9">
        <f>hidden1!EF29</f>
        <v>-29</v>
      </c>
      <c r="L39" s="3"/>
      <c r="M39" s="3"/>
      <c r="N39" s="3"/>
      <c r="O39" s="3"/>
      <c r="P39" s="3"/>
      <c r="Q39" s="3"/>
      <c r="R39" s="3"/>
      <c r="S39" s="3"/>
    </row>
    <row r="40" spans="1:19" ht="12.75" customHeight="1" x14ac:dyDescent="0.25">
      <c r="A40" s="5" t="str">
        <f>hidden1!A30</f>
        <v xml:space="preserve">    Новгородская область</v>
      </c>
      <c r="B40" s="9">
        <f>hidden1!DW30</f>
        <v>-813</v>
      </c>
      <c r="C40" s="9">
        <f>hidden1!DX30</f>
        <v>589</v>
      </c>
      <c r="D40" s="9">
        <f>hidden1!DY30</f>
        <v>0</v>
      </c>
      <c r="E40" s="9">
        <f>hidden1!DZ30</f>
        <v>186</v>
      </c>
      <c r="F40" s="9">
        <f>hidden1!EA30</f>
        <v>-1</v>
      </c>
      <c r="G40" s="9">
        <f>hidden1!EB30</f>
        <v>0</v>
      </c>
      <c r="H40" s="9">
        <f>hidden1!EC30</f>
        <v>0</v>
      </c>
      <c r="I40" s="9">
        <f>hidden1!ED30</f>
        <v>0</v>
      </c>
      <c r="J40" s="9">
        <f>hidden1!EE30</f>
        <v>242</v>
      </c>
      <c r="K40" s="9">
        <f>hidden1!EF30</f>
        <v>162</v>
      </c>
      <c r="L40" s="3"/>
      <c r="M40" s="3"/>
      <c r="N40" s="3"/>
      <c r="O40" s="3"/>
      <c r="P40" s="3"/>
      <c r="Q40" s="3"/>
      <c r="R40" s="3"/>
      <c r="S40" s="3"/>
    </row>
    <row r="41" spans="1:19" ht="12.75" customHeight="1" x14ac:dyDescent="0.25">
      <c r="A41" s="5" t="str">
        <f>hidden1!A31</f>
        <v xml:space="preserve">    Псковская область</v>
      </c>
      <c r="B41" s="9">
        <f>hidden1!DW31</f>
        <v>-1855</v>
      </c>
      <c r="C41" s="9">
        <f>hidden1!DX31</f>
        <v>-185</v>
      </c>
      <c r="D41" s="9">
        <f>hidden1!DY31</f>
        <v>0</v>
      </c>
      <c r="E41" s="9">
        <f>hidden1!DZ31</f>
        <v>184</v>
      </c>
      <c r="F41" s="9">
        <f>hidden1!EA31</f>
        <v>0</v>
      </c>
      <c r="G41" s="9">
        <f>hidden1!EB31</f>
        <v>0</v>
      </c>
      <c r="H41" s="9">
        <f>hidden1!EC31</f>
        <v>0</v>
      </c>
      <c r="I41" s="9">
        <f>hidden1!ED31</f>
        <v>0</v>
      </c>
      <c r="J41" s="9">
        <f>hidden1!EE31</f>
        <v>-403</v>
      </c>
      <c r="K41" s="9">
        <f>hidden1!EF31</f>
        <v>34</v>
      </c>
      <c r="L41" s="3"/>
      <c r="M41" s="3"/>
      <c r="N41" s="3"/>
      <c r="O41" s="3"/>
      <c r="P41" s="3"/>
      <c r="Q41" s="3"/>
      <c r="R41" s="3"/>
      <c r="S41" s="3"/>
    </row>
    <row r="42" spans="1:19" ht="12.75" customHeight="1" x14ac:dyDescent="0.25">
      <c r="A42" s="5" t="str">
        <f>hidden1!A32</f>
        <v xml:space="preserve">    город Санкт-Петербург</v>
      </c>
      <c r="B42" s="9">
        <f>hidden1!DW32</f>
        <v>193714</v>
      </c>
      <c r="C42" s="9">
        <f>hidden1!DX32</f>
        <v>198759</v>
      </c>
      <c r="D42" s="9">
        <f>hidden1!DY32</f>
        <v>198759</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27</v>
      </c>
      <c r="C43" s="9">
        <f>hidden1!DX33</f>
        <v>38</v>
      </c>
      <c r="D43" s="9">
        <f>hidden1!DY33</f>
        <v>0</v>
      </c>
      <c r="E43" s="9">
        <f>hidden1!DZ33</f>
        <v>0</v>
      </c>
      <c r="F43" s="9">
        <f>hidden1!EA33</f>
        <v>0</v>
      </c>
      <c r="G43" s="9">
        <f>hidden1!EB33</f>
        <v>0</v>
      </c>
      <c r="H43" s="9">
        <f>hidden1!EC33</f>
        <v>0</v>
      </c>
      <c r="I43" s="9">
        <f>hidden1!ED33</f>
        <v>38</v>
      </c>
      <c r="J43" s="9">
        <f>hidden1!EE33</f>
        <v>0</v>
      </c>
      <c r="K43" s="9">
        <f>hidden1!EF33</f>
        <v>0</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-61363</v>
      </c>
      <c r="C44" s="9">
        <f>hidden1!DX34</f>
        <v>-18368</v>
      </c>
      <c r="D44" s="9">
        <f>hidden1!DY34</f>
        <v>0</v>
      </c>
      <c r="E44" s="9">
        <f>hidden1!DZ34</f>
        <v>-3451</v>
      </c>
      <c r="F44" s="9">
        <f>hidden1!EA34</f>
        <v>-10426</v>
      </c>
      <c r="G44" s="9">
        <f>hidden1!EB34</f>
        <v>3619</v>
      </c>
      <c r="H44" s="9">
        <f>hidden1!EC34</f>
        <v>0</v>
      </c>
      <c r="I44" s="9">
        <f>hidden1!ED34</f>
        <v>659</v>
      </c>
      <c r="J44" s="9">
        <f>hidden1!EE34</f>
        <v>-7606</v>
      </c>
      <c r="K44" s="9">
        <f>hidden1!EF34</f>
        <v>-1163</v>
      </c>
      <c r="L44" s="3"/>
      <c r="M44" s="3"/>
      <c r="N44" s="3"/>
      <c r="O44" s="3"/>
      <c r="P44" s="3"/>
      <c r="Q44" s="3"/>
      <c r="R44" s="3"/>
      <c r="S44" s="3"/>
    </row>
    <row r="45" spans="1:19" ht="12.75" customHeight="1" x14ac:dyDescent="0.25">
      <c r="A45" s="5" t="str">
        <f>hidden1!A35</f>
        <v xml:space="preserve">    Республика Дагестан</v>
      </c>
      <c r="B45" s="9">
        <f>hidden1!DW35</f>
        <v>-31999</v>
      </c>
      <c r="C45" s="9">
        <f>hidden1!DX35</f>
        <v>996</v>
      </c>
      <c r="D45" s="9">
        <f>hidden1!DY35</f>
        <v>0</v>
      </c>
      <c r="E45" s="9">
        <f>hidden1!DZ35</f>
        <v>-1111</v>
      </c>
      <c r="F45" s="9">
        <f>hidden1!EA35</f>
        <v>0</v>
      </c>
      <c r="G45" s="9">
        <f>hidden1!EB35</f>
        <v>3619</v>
      </c>
      <c r="H45" s="9">
        <f>hidden1!EC35</f>
        <v>0</v>
      </c>
      <c r="I45" s="9">
        <f>hidden1!ED35</f>
        <v>0</v>
      </c>
      <c r="J45" s="9">
        <f>hidden1!EE35</f>
        <v>-1272</v>
      </c>
      <c r="K45" s="9">
        <f>hidden1!EF35</f>
        <v>-240</v>
      </c>
      <c r="L45" s="3"/>
      <c r="M45" s="3"/>
      <c r="N45" s="3"/>
      <c r="O45" s="3"/>
      <c r="P45" s="3"/>
      <c r="Q45" s="3"/>
      <c r="R45" s="3"/>
      <c r="S45" s="3"/>
    </row>
    <row r="46" spans="1:19" ht="12.75" customHeight="1" x14ac:dyDescent="0.25">
      <c r="A46" s="5" t="str">
        <f>hidden1!A36</f>
        <v xml:space="preserve">    Республика Ингушетия</v>
      </c>
      <c r="B46" s="9">
        <f>hidden1!DW36</f>
        <v>-3835</v>
      </c>
      <c r="C46" s="9">
        <f>hidden1!DX36</f>
        <v>-3604</v>
      </c>
      <c r="D46" s="9">
        <f>hidden1!DY36</f>
        <v>0</v>
      </c>
      <c r="E46" s="9">
        <f>hidden1!DZ36</f>
        <v>-972</v>
      </c>
      <c r="F46" s="9">
        <f>hidden1!EA36</f>
        <v>0</v>
      </c>
      <c r="G46" s="9">
        <f>hidden1!EB36</f>
        <v>0</v>
      </c>
      <c r="H46" s="9">
        <f>hidden1!EC36</f>
        <v>0</v>
      </c>
      <c r="I46" s="9">
        <f>hidden1!ED36</f>
        <v>0</v>
      </c>
      <c r="J46" s="9">
        <f>hidden1!EE36</f>
        <v>-2632</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4355</v>
      </c>
      <c r="C47" s="9">
        <f>hidden1!DX37</f>
        <v>2034</v>
      </c>
      <c r="D47" s="9">
        <f>hidden1!DY37</f>
        <v>0</v>
      </c>
      <c r="E47" s="9">
        <f>hidden1!DZ37</f>
        <v>2209</v>
      </c>
      <c r="F47" s="9">
        <f>hidden1!EA37</f>
        <v>0</v>
      </c>
      <c r="G47" s="9">
        <f>hidden1!EB37</f>
        <v>0</v>
      </c>
      <c r="H47" s="9">
        <f>hidden1!EC37</f>
        <v>0</v>
      </c>
      <c r="I47" s="9">
        <f>hidden1!ED37</f>
        <v>0</v>
      </c>
      <c r="J47" s="9">
        <f>hidden1!EE37</f>
        <v>40</v>
      </c>
      <c r="K47" s="9">
        <f>hidden1!EF37</f>
        <v>-215</v>
      </c>
      <c r="L47" s="3"/>
      <c r="M47" s="3"/>
      <c r="N47" s="3"/>
      <c r="O47" s="3"/>
      <c r="P47" s="3"/>
      <c r="Q47" s="3"/>
      <c r="R47" s="3"/>
      <c r="S47" s="3"/>
    </row>
    <row r="48" spans="1:19" ht="12.75" customHeight="1" x14ac:dyDescent="0.25">
      <c r="A48" s="5" t="str">
        <f>hidden1!A38</f>
        <v xml:space="preserve">    Карачаево-Черкесская Республика</v>
      </c>
      <c r="B48" s="9">
        <f>hidden1!DW38</f>
        <v>-6841</v>
      </c>
      <c r="C48" s="9">
        <f>hidden1!DX38</f>
        <v>-5642</v>
      </c>
      <c r="D48" s="9">
        <f>hidden1!DY38</f>
        <v>0</v>
      </c>
      <c r="E48" s="9">
        <f>hidden1!DZ38</f>
        <v>-3160</v>
      </c>
      <c r="F48" s="9">
        <f>hidden1!EA38</f>
        <v>0</v>
      </c>
      <c r="G48" s="9">
        <f>hidden1!EB38</f>
        <v>0</v>
      </c>
      <c r="H48" s="9">
        <f>hidden1!EC38</f>
        <v>0</v>
      </c>
      <c r="I48" s="9">
        <f>hidden1!ED38</f>
        <v>0</v>
      </c>
      <c r="J48" s="9">
        <f>hidden1!EE38</f>
        <v>-2483</v>
      </c>
      <c r="K48" s="9">
        <f>hidden1!EF38</f>
        <v>1</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-149</v>
      </c>
      <c r="C49" s="9">
        <f>hidden1!DX39</f>
        <v>1389</v>
      </c>
      <c r="D49" s="9">
        <f>hidden1!DY39</f>
        <v>0</v>
      </c>
      <c r="E49" s="9">
        <f>hidden1!DZ39</f>
        <v>1377</v>
      </c>
      <c r="F49" s="9">
        <f>hidden1!EA39</f>
        <v>0</v>
      </c>
      <c r="G49" s="9">
        <f>hidden1!EB39</f>
        <v>0</v>
      </c>
      <c r="H49" s="9">
        <f>hidden1!EC39</f>
        <v>0</v>
      </c>
      <c r="I49" s="9">
        <f>hidden1!ED39</f>
        <v>659</v>
      </c>
      <c r="J49" s="9">
        <f>hidden1!EE39</f>
        <v>278</v>
      </c>
      <c r="K49" s="9">
        <f>hidden1!EF39</f>
        <v>-925</v>
      </c>
      <c r="L49" s="3"/>
      <c r="M49" s="3"/>
      <c r="N49" s="3"/>
      <c r="O49" s="3"/>
      <c r="P49" s="3"/>
      <c r="Q49" s="3"/>
      <c r="R49" s="3"/>
      <c r="S49" s="3"/>
    </row>
    <row r="50" spans="1:19" ht="12.75" customHeight="1" x14ac:dyDescent="0.25">
      <c r="A50" s="5" t="str">
        <f>hidden1!A40</f>
        <v xml:space="preserve">    Чеченская Республика</v>
      </c>
      <c r="B50" s="9">
        <f>hidden1!DW40</f>
        <v>-4545</v>
      </c>
      <c r="C50" s="9">
        <f>hidden1!DX40</f>
        <v>-2178</v>
      </c>
      <c r="D50" s="9">
        <f>hidden1!DY40</f>
        <v>0</v>
      </c>
      <c r="E50" s="9">
        <f>hidden1!DZ40</f>
        <v>-857</v>
      </c>
      <c r="F50" s="9">
        <f>hidden1!EA40</f>
        <v>0</v>
      </c>
      <c r="G50" s="9">
        <f>hidden1!EB40</f>
        <v>0</v>
      </c>
      <c r="H50" s="9">
        <f>hidden1!EC40</f>
        <v>0</v>
      </c>
      <c r="I50" s="9">
        <f>hidden1!ED40</f>
        <v>0</v>
      </c>
      <c r="J50" s="9">
        <f>hidden1!EE40</f>
        <v>-1537</v>
      </c>
      <c r="K50" s="9">
        <f>hidden1!EF40</f>
        <v>216</v>
      </c>
      <c r="L50" s="3"/>
      <c r="M50" s="3"/>
      <c r="N50" s="3"/>
      <c r="O50" s="3"/>
      <c r="P50" s="3"/>
      <c r="Q50" s="3"/>
      <c r="R50" s="3"/>
      <c r="S50" s="3"/>
    </row>
    <row r="51" spans="1:19" ht="12.75" customHeight="1" x14ac:dyDescent="0.25">
      <c r="A51" s="5" t="str">
        <f>hidden1!A41</f>
        <v xml:space="preserve">    Ставропольский край</v>
      </c>
      <c r="B51" s="9">
        <f>hidden1!DW41</f>
        <v>-18349</v>
      </c>
      <c r="C51" s="9">
        <f>hidden1!DX41</f>
        <v>-11363</v>
      </c>
      <c r="D51" s="9">
        <f>hidden1!DY41</f>
        <v>0</v>
      </c>
      <c r="E51" s="9">
        <f>hidden1!DZ41</f>
        <v>-937</v>
      </c>
      <c r="F51" s="9">
        <f>hidden1!EA41</f>
        <v>-10426</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105051</v>
      </c>
      <c r="C52" s="9">
        <f>hidden1!DX42</f>
        <v>122019</v>
      </c>
      <c r="D52" s="9">
        <f>hidden1!DY42</f>
        <v>4010</v>
      </c>
      <c r="E52" s="9">
        <f>hidden1!DZ42</f>
        <v>97532</v>
      </c>
      <c r="F52" s="9">
        <f>hidden1!EA42</f>
        <v>0</v>
      </c>
      <c r="G52" s="9">
        <f>hidden1!EB42</f>
        <v>0</v>
      </c>
      <c r="H52" s="9">
        <f>hidden1!EC42</f>
        <v>0</v>
      </c>
      <c r="I52" s="9">
        <f>hidden1!ED42</f>
        <v>0</v>
      </c>
      <c r="J52" s="9">
        <f>hidden1!EE42</f>
        <v>21222</v>
      </c>
      <c r="K52" s="9">
        <f>hidden1!EF42</f>
        <v>-745</v>
      </c>
      <c r="L52" s="3"/>
      <c r="M52" s="3"/>
      <c r="N52" s="3"/>
      <c r="O52" s="3"/>
      <c r="P52" s="3"/>
      <c r="Q52" s="3"/>
      <c r="R52" s="3"/>
      <c r="S52" s="3"/>
    </row>
    <row r="53" spans="1:19" ht="12.75" customHeight="1" x14ac:dyDescent="0.25">
      <c r="A53" s="5" t="str">
        <f>hidden1!A43</f>
        <v xml:space="preserve">    Республика Адыгея</v>
      </c>
      <c r="B53" s="9">
        <f>hidden1!DW43</f>
        <v>1387</v>
      </c>
      <c r="C53" s="9">
        <f>hidden1!DX43</f>
        <v>528</v>
      </c>
      <c r="D53" s="9">
        <f>hidden1!DY43</f>
        <v>0</v>
      </c>
      <c r="E53" s="9">
        <f>hidden1!DZ43</f>
        <v>100</v>
      </c>
      <c r="F53" s="9">
        <f>hidden1!EA43</f>
        <v>0</v>
      </c>
      <c r="G53" s="9">
        <f>hidden1!EB43</f>
        <v>0</v>
      </c>
      <c r="H53" s="9">
        <f>hidden1!EC43</f>
        <v>0</v>
      </c>
      <c r="I53" s="9">
        <f>hidden1!ED43</f>
        <v>0</v>
      </c>
      <c r="J53" s="9">
        <f>hidden1!EE43</f>
        <v>660</v>
      </c>
      <c r="K53" s="9">
        <f>hidden1!EF43</f>
        <v>-232</v>
      </c>
      <c r="L53" s="3"/>
      <c r="M53" s="3"/>
      <c r="N53" s="3"/>
      <c r="O53" s="3"/>
      <c r="P53" s="3"/>
      <c r="Q53" s="3"/>
      <c r="R53" s="3"/>
      <c r="S53" s="3"/>
    </row>
    <row r="54" spans="1:19" ht="12.75" customHeight="1" x14ac:dyDescent="0.25">
      <c r="A54" s="5" t="str">
        <f>hidden1!A44</f>
        <v xml:space="preserve">    Республика Калмыкия</v>
      </c>
      <c r="B54" s="9">
        <f>hidden1!DW44</f>
        <v>183</v>
      </c>
      <c r="C54" s="9">
        <f>hidden1!DX44</f>
        <v>424</v>
      </c>
      <c r="D54" s="9">
        <f>hidden1!DY44</f>
        <v>0</v>
      </c>
      <c r="E54" s="9">
        <f>hidden1!DZ44</f>
        <v>501</v>
      </c>
      <c r="F54" s="9">
        <f>hidden1!EA44</f>
        <v>0</v>
      </c>
      <c r="G54" s="9">
        <f>hidden1!EB44</f>
        <v>0</v>
      </c>
      <c r="H54" s="9">
        <f>hidden1!EC44</f>
        <v>0</v>
      </c>
      <c r="I54" s="9">
        <f>hidden1!ED44</f>
        <v>0</v>
      </c>
      <c r="J54" s="9">
        <f>hidden1!EE44</f>
        <v>-143</v>
      </c>
      <c r="K54" s="9">
        <f>hidden1!EF44</f>
        <v>66</v>
      </c>
      <c r="L54" s="3"/>
      <c r="M54" s="3"/>
      <c r="N54" s="3"/>
      <c r="O54" s="3"/>
      <c r="P54" s="3"/>
      <c r="Q54" s="3"/>
      <c r="R54" s="3"/>
      <c r="S54" s="3"/>
    </row>
    <row r="55" spans="1:19" ht="12.75" customHeight="1" x14ac:dyDescent="0.25">
      <c r="A55" s="5" t="str">
        <f>hidden1!A45</f>
        <v xml:space="preserve">    Республика Крым</v>
      </c>
      <c r="B55" s="9">
        <f>hidden1!DW45</f>
        <v>509</v>
      </c>
      <c r="C55" s="9">
        <f>hidden1!DX45</f>
        <v>1489</v>
      </c>
      <c r="D55" s="9">
        <f>hidden1!DY45</f>
        <v>0</v>
      </c>
      <c r="E55" s="9">
        <f>hidden1!DZ45</f>
        <v>1686</v>
      </c>
      <c r="F55" s="9">
        <f>hidden1!EA45</f>
        <v>0</v>
      </c>
      <c r="G55" s="9">
        <f>hidden1!EB45</f>
        <v>0</v>
      </c>
      <c r="H55" s="9">
        <f>hidden1!EC45</f>
        <v>0</v>
      </c>
      <c r="I55" s="9">
        <f>hidden1!ED45</f>
        <v>0</v>
      </c>
      <c r="J55" s="9">
        <f>hidden1!EE45</f>
        <v>-204</v>
      </c>
      <c r="K55" s="9">
        <f>hidden1!EF45</f>
        <v>7</v>
      </c>
      <c r="L55" s="3"/>
      <c r="M55" s="3"/>
      <c r="N55" s="3"/>
      <c r="O55" s="3"/>
      <c r="P55" s="3"/>
      <c r="Q55" s="3"/>
      <c r="R55" s="3"/>
      <c r="S55" s="3"/>
    </row>
    <row r="56" spans="1:19" ht="12.75" customHeight="1" x14ac:dyDescent="0.25">
      <c r="A56" s="5" t="str">
        <f>hidden1!A46</f>
        <v xml:space="preserve">    Краснодарский край</v>
      </c>
      <c r="B56" s="9">
        <f>hidden1!DW46</f>
        <v>113230</v>
      </c>
      <c r="C56" s="9">
        <f>hidden1!DX46</f>
        <v>123138</v>
      </c>
      <c r="D56" s="9">
        <f>hidden1!DY46</f>
        <v>0</v>
      </c>
      <c r="E56" s="9">
        <f>hidden1!DZ46</f>
        <v>105317</v>
      </c>
      <c r="F56" s="9">
        <f>hidden1!EA46</f>
        <v>0</v>
      </c>
      <c r="G56" s="9">
        <f>hidden1!EB46</f>
        <v>0</v>
      </c>
      <c r="H56" s="9">
        <f>hidden1!EC46</f>
        <v>0</v>
      </c>
      <c r="I56" s="9">
        <f>hidden1!ED46</f>
        <v>0</v>
      </c>
      <c r="J56" s="9">
        <f>hidden1!EE46</f>
        <v>19529</v>
      </c>
      <c r="K56" s="9">
        <f>hidden1!EF46</f>
        <v>-1708</v>
      </c>
      <c r="L56" s="3"/>
      <c r="M56" s="3"/>
      <c r="N56" s="3"/>
      <c r="O56" s="3"/>
      <c r="P56" s="3"/>
      <c r="Q56" s="3"/>
      <c r="R56" s="3"/>
      <c r="S56" s="3"/>
    </row>
    <row r="57" spans="1:19" ht="12.75" customHeight="1" x14ac:dyDescent="0.25">
      <c r="A57" s="5" t="str">
        <f>hidden1!A47</f>
        <v xml:space="preserve">    Астраханская область</v>
      </c>
      <c r="B57" s="9">
        <f>hidden1!DW47</f>
        <v>-9117</v>
      </c>
      <c r="C57" s="9">
        <f>hidden1!DX47</f>
        <v>-7263</v>
      </c>
      <c r="D57" s="9">
        <f>hidden1!DY47</f>
        <v>0</v>
      </c>
      <c r="E57" s="9">
        <f>hidden1!DZ47</f>
        <v>-1152</v>
      </c>
      <c r="F57" s="9">
        <f>hidden1!EA47</f>
        <v>0</v>
      </c>
      <c r="G57" s="9">
        <f>hidden1!EB47</f>
        <v>0</v>
      </c>
      <c r="H57" s="9">
        <f>hidden1!EC47</f>
        <v>0</v>
      </c>
      <c r="I57" s="9">
        <f>hidden1!ED47</f>
        <v>0</v>
      </c>
      <c r="J57" s="9">
        <f>hidden1!EE47</f>
        <v>-7291</v>
      </c>
      <c r="K57" s="9">
        <f>hidden1!EF47</f>
        <v>1180</v>
      </c>
      <c r="L57" s="3"/>
      <c r="M57" s="3"/>
      <c r="N57" s="3"/>
      <c r="O57" s="3"/>
      <c r="P57" s="3"/>
      <c r="Q57" s="3"/>
      <c r="R57" s="3"/>
      <c r="S57" s="3"/>
    </row>
    <row r="58" spans="1:19" ht="12.75" customHeight="1" x14ac:dyDescent="0.25">
      <c r="A58" s="5" t="str">
        <f>hidden1!A48</f>
        <v xml:space="preserve">    Волгоградская область</v>
      </c>
      <c r="B58" s="9">
        <f>hidden1!DW48</f>
        <v>-3291</v>
      </c>
      <c r="C58" s="9">
        <f>hidden1!DX48</f>
        <v>-1307</v>
      </c>
      <c r="D58" s="9">
        <f>hidden1!DY48</f>
        <v>0</v>
      </c>
      <c r="E58" s="9">
        <f>hidden1!DZ48</f>
        <v>-308</v>
      </c>
      <c r="F58" s="9">
        <f>hidden1!EA48</f>
        <v>0</v>
      </c>
      <c r="G58" s="9">
        <f>hidden1!EB48</f>
        <v>0</v>
      </c>
      <c r="H58" s="9">
        <f>hidden1!EC48</f>
        <v>0</v>
      </c>
      <c r="I58" s="9">
        <f>hidden1!ED48</f>
        <v>0</v>
      </c>
      <c r="J58" s="9">
        <f>hidden1!EE48</f>
        <v>-800</v>
      </c>
      <c r="K58" s="9">
        <f>hidden1!EF48</f>
        <v>-199</v>
      </c>
      <c r="L58" s="3"/>
      <c r="M58" s="3"/>
      <c r="N58" s="3"/>
      <c r="O58" s="3"/>
      <c r="P58" s="3"/>
      <c r="Q58" s="3"/>
      <c r="R58" s="3"/>
      <c r="S58" s="3"/>
    </row>
    <row r="59" spans="1:19" ht="12.75" customHeight="1" x14ac:dyDescent="0.25">
      <c r="A59" s="5" t="str">
        <f>hidden1!A49</f>
        <v xml:space="preserve">    Ростовская область</v>
      </c>
      <c r="B59" s="9">
        <f>hidden1!DW49</f>
        <v>-1856</v>
      </c>
      <c r="C59" s="9">
        <f>hidden1!DX49</f>
        <v>1000</v>
      </c>
      <c r="D59" s="9">
        <f>hidden1!DY49</f>
        <v>0</v>
      </c>
      <c r="E59" s="9">
        <f>hidden1!DZ49</f>
        <v>-8612</v>
      </c>
      <c r="F59" s="9">
        <f>hidden1!EA49</f>
        <v>0</v>
      </c>
      <c r="G59" s="9">
        <f>hidden1!EB49</f>
        <v>0</v>
      </c>
      <c r="H59" s="9">
        <f>hidden1!EC49</f>
        <v>0</v>
      </c>
      <c r="I59" s="9">
        <f>hidden1!ED49</f>
        <v>0</v>
      </c>
      <c r="J59" s="9">
        <f>hidden1!EE49</f>
        <v>9471</v>
      </c>
      <c r="K59" s="9">
        <f>hidden1!EF49</f>
        <v>141</v>
      </c>
      <c r="L59" s="3"/>
      <c r="M59" s="3"/>
      <c r="N59" s="3"/>
      <c r="O59" s="3"/>
      <c r="P59" s="3"/>
      <c r="Q59" s="3"/>
      <c r="R59" s="3"/>
      <c r="S59" s="3"/>
    </row>
    <row r="60" spans="1:19" ht="12.75" customHeight="1" x14ac:dyDescent="0.25">
      <c r="A60" s="5" t="str">
        <f>hidden1!A50</f>
        <v xml:space="preserve">    город Севастополь</v>
      </c>
      <c r="B60" s="9">
        <f>hidden1!DW50</f>
        <v>4006</v>
      </c>
      <c r="C60" s="9">
        <f>hidden1!DX50</f>
        <v>4010</v>
      </c>
      <c r="D60" s="9">
        <f>hidden1!DY50</f>
        <v>4010</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390</v>
      </c>
      <c r="C61" s="9">
        <f>hidden1!DX51</f>
        <v>37508</v>
      </c>
      <c r="D61" s="9">
        <f>hidden1!DY51</f>
        <v>0</v>
      </c>
      <c r="E61" s="9">
        <f>hidden1!DZ51</f>
        <v>-3998</v>
      </c>
      <c r="F61" s="9">
        <f>hidden1!EA51</f>
        <v>329</v>
      </c>
      <c r="G61" s="9">
        <f>hidden1!EB51</f>
        <v>-1821</v>
      </c>
      <c r="H61" s="9">
        <f>hidden1!EC51</f>
        <v>0</v>
      </c>
      <c r="I61" s="9">
        <f>hidden1!ED51</f>
        <v>0</v>
      </c>
      <c r="J61" s="9">
        <f>hidden1!EE51</f>
        <v>32471</v>
      </c>
      <c r="K61" s="9">
        <f>hidden1!EF51</f>
        <v>10527</v>
      </c>
      <c r="L61" s="3"/>
      <c r="M61" s="3"/>
      <c r="N61" s="3"/>
      <c r="O61" s="3"/>
      <c r="P61" s="3"/>
      <c r="Q61" s="3"/>
      <c r="R61" s="3"/>
      <c r="S61" s="3"/>
    </row>
    <row r="62" spans="1:19" ht="12.75" customHeight="1" x14ac:dyDescent="0.25">
      <c r="A62" s="5" t="str">
        <f>hidden1!A52</f>
        <v xml:space="preserve">    Республика Башкортостан</v>
      </c>
      <c r="B62" s="9">
        <f>hidden1!DW52</f>
        <v>-3458</v>
      </c>
      <c r="C62" s="9">
        <f>hidden1!DX52</f>
        <v>66</v>
      </c>
      <c r="D62" s="9">
        <f>hidden1!DY52</f>
        <v>0</v>
      </c>
      <c r="E62" s="9">
        <f>hidden1!DZ52</f>
        <v>324</v>
      </c>
      <c r="F62" s="9">
        <f>hidden1!EA52</f>
        <v>0</v>
      </c>
      <c r="G62" s="9">
        <f>hidden1!EB52</f>
        <v>0</v>
      </c>
      <c r="H62" s="9">
        <f>hidden1!EC52</f>
        <v>0</v>
      </c>
      <c r="I62" s="9">
        <f>hidden1!ED52</f>
        <v>0</v>
      </c>
      <c r="J62" s="9">
        <f>hidden1!EE52</f>
        <v>159</v>
      </c>
      <c r="K62" s="9">
        <f>hidden1!EF52</f>
        <v>-417</v>
      </c>
      <c r="L62" s="3"/>
      <c r="M62" s="3"/>
      <c r="N62" s="3"/>
      <c r="O62" s="3"/>
      <c r="P62" s="3"/>
      <c r="Q62" s="3"/>
      <c r="R62" s="3"/>
      <c r="S62" s="3"/>
    </row>
    <row r="63" spans="1:19" ht="12.75" customHeight="1" x14ac:dyDescent="0.25">
      <c r="A63" s="5" t="str">
        <f>hidden1!A53</f>
        <v xml:space="preserve">    Республика Марий-Эл</v>
      </c>
      <c r="B63" s="9">
        <f>hidden1!DW53</f>
        <v>-316</v>
      </c>
      <c r="C63" s="9">
        <f>hidden1!DX53</f>
        <v>106</v>
      </c>
      <c r="D63" s="9">
        <f>hidden1!DY53</f>
        <v>0</v>
      </c>
      <c r="E63" s="9">
        <f>hidden1!DZ53</f>
        <v>98</v>
      </c>
      <c r="F63" s="9">
        <f>hidden1!EA53</f>
        <v>0</v>
      </c>
      <c r="G63" s="9">
        <f>hidden1!EB53</f>
        <v>0</v>
      </c>
      <c r="H63" s="9">
        <f>hidden1!EC53</f>
        <v>0</v>
      </c>
      <c r="I63" s="9">
        <f>hidden1!ED53</f>
        <v>0</v>
      </c>
      <c r="J63" s="9">
        <f>hidden1!EE53</f>
        <v>-7</v>
      </c>
      <c r="K63" s="9">
        <f>hidden1!EF53</f>
        <v>15</v>
      </c>
      <c r="L63" s="3"/>
      <c r="M63" s="3"/>
      <c r="N63" s="3"/>
      <c r="O63" s="3"/>
      <c r="P63" s="3"/>
      <c r="Q63" s="3"/>
      <c r="R63" s="3"/>
      <c r="S63" s="3"/>
    </row>
    <row r="64" spans="1:19" ht="12.75" customHeight="1" x14ac:dyDescent="0.25">
      <c r="A64" s="5" t="str">
        <f>hidden1!A54</f>
        <v xml:space="preserve">    Республика Мордовия</v>
      </c>
      <c r="B64" s="9">
        <f>hidden1!DW54</f>
        <v>10510</v>
      </c>
      <c r="C64" s="9">
        <f>hidden1!DX54</f>
        <v>11489</v>
      </c>
      <c r="D64" s="9">
        <f>hidden1!DY54</f>
        <v>0</v>
      </c>
      <c r="E64" s="9">
        <f>hidden1!DZ54</f>
        <v>883</v>
      </c>
      <c r="F64" s="9">
        <f>hidden1!EA54</f>
        <v>0</v>
      </c>
      <c r="G64" s="9">
        <f>hidden1!EB54</f>
        <v>0</v>
      </c>
      <c r="H64" s="9">
        <f>hidden1!EC54</f>
        <v>0</v>
      </c>
      <c r="I64" s="9">
        <f>hidden1!ED54</f>
        <v>0</v>
      </c>
      <c r="J64" s="9">
        <f>hidden1!EE54</f>
        <v>5645</v>
      </c>
      <c r="K64" s="9">
        <f>hidden1!EF54</f>
        <v>4961</v>
      </c>
      <c r="L64" s="3"/>
      <c r="M64" s="3"/>
      <c r="N64" s="3"/>
      <c r="O64" s="3"/>
      <c r="P64" s="3"/>
      <c r="Q64" s="3"/>
      <c r="R64" s="3"/>
      <c r="S64" s="3"/>
    </row>
    <row r="65" spans="1:19" ht="12.75" customHeight="1" x14ac:dyDescent="0.25">
      <c r="A65" s="5" t="str">
        <f>hidden1!A55</f>
        <v xml:space="preserve">    Республика Татарстан</v>
      </c>
      <c r="B65" s="9">
        <f>hidden1!DW55</f>
        <v>12657</v>
      </c>
      <c r="C65" s="9">
        <f>hidden1!DX55</f>
        <v>17028</v>
      </c>
      <c r="D65" s="9">
        <f>hidden1!DY55</f>
        <v>0</v>
      </c>
      <c r="E65" s="9">
        <f>hidden1!DZ55</f>
        <v>-5974</v>
      </c>
      <c r="F65" s="9">
        <f>hidden1!EA55</f>
        <v>0</v>
      </c>
      <c r="G65" s="9">
        <f>hidden1!EB55</f>
        <v>0</v>
      </c>
      <c r="H65" s="9">
        <f>hidden1!EC55</f>
        <v>0</v>
      </c>
      <c r="I65" s="9">
        <f>hidden1!ED55</f>
        <v>0</v>
      </c>
      <c r="J65" s="9">
        <f>hidden1!EE55</f>
        <v>19720</v>
      </c>
      <c r="K65" s="9">
        <f>hidden1!EF55</f>
        <v>3282</v>
      </c>
      <c r="L65" s="3"/>
      <c r="M65" s="3"/>
      <c r="N65" s="3"/>
      <c r="O65" s="3"/>
      <c r="P65" s="3"/>
      <c r="Q65" s="3"/>
      <c r="R65" s="3"/>
      <c r="S65" s="3"/>
    </row>
    <row r="66" spans="1:19" ht="12.75" customHeight="1" x14ac:dyDescent="0.25">
      <c r="A66" s="5" t="str">
        <f>hidden1!A56</f>
        <v xml:space="preserve">    Удмуртская Республика</v>
      </c>
      <c r="B66" s="9">
        <f>hidden1!DW56</f>
        <v>-1219</v>
      </c>
      <c r="C66" s="9">
        <f>hidden1!DX56</f>
        <v>-288</v>
      </c>
      <c r="D66" s="9">
        <f>hidden1!DY56</f>
        <v>0</v>
      </c>
      <c r="E66" s="9">
        <f>hidden1!DZ56</f>
        <v>118</v>
      </c>
      <c r="F66" s="9">
        <f>hidden1!EA56</f>
        <v>-406</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397</v>
      </c>
      <c r="C67" s="9">
        <f>hidden1!DX57</f>
        <v>461</v>
      </c>
      <c r="D67" s="9">
        <f>hidden1!DY57</f>
        <v>0</v>
      </c>
      <c r="E67" s="9">
        <f>hidden1!DZ57</f>
        <v>82</v>
      </c>
      <c r="F67" s="9">
        <f>hidden1!EA57</f>
        <v>379</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-455</v>
      </c>
      <c r="C68" s="9">
        <f>hidden1!DX58</f>
        <v>-358</v>
      </c>
      <c r="D68" s="9">
        <f>hidden1!DY58</f>
        <v>0</v>
      </c>
      <c r="E68" s="9">
        <f>hidden1!DZ58</f>
        <v>-213</v>
      </c>
      <c r="F68" s="9">
        <f>hidden1!EA58</f>
        <v>-51</v>
      </c>
      <c r="G68" s="9">
        <f>hidden1!EB58</f>
        <v>0</v>
      </c>
      <c r="H68" s="9">
        <f>hidden1!EC58</f>
        <v>0</v>
      </c>
      <c r="I68" s="9">
        <f>hidden1!ED58</f>
        <v>0</v>
      </c>
      <c r="J68" s="9">
        <f>hidden1!EE58</f>
        <v>-106</v>
      </c>
      <c r="K68" s="9">
        <f>hidden1!EF58</f>
        <v>12</v>
      </c>
      <c r="L68" s="3"/>
      <c r="M68" s="3"/>
      <c r="N68" s="3"/>
      <c r="O68" s="3"/>
      <c r="P68" s="3"/>
      <c r="Q68" s="3"/>
      <c r="R68" s="3"/>
      <c r="S68" s="3"/>
    </row>
    <row r="69" spans="1:19" ht="12.75" customHeight="1" x14ac:dyDescent="0.25">
      <c r="A69" s="5" t="str">
        <f>hidden1!A59</f>
        <v xml:space="preserve">    Нижегородская область</v>
      </c>
      <c r="B69" s="9">
        <f>hidden1!DW59</f>
        <v>-6806</v>
      </c>
      <c r="C69" s="9">
        <f>hidden1!DX59</f>
        <v>-1817</v>
      </c>
      <c r="D69" s="9">
        <f>hidden1!DY59</f>
        <v>0</v>
      </c>
      <c r="E69" s="9">
        <f>hidden1!DZ59</f>
        <v>-2090</v>
      </c>
      <c r="F69" s="9">
        <f>hidden1!EA59</f>
        <v>273</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33650</v>
      </c>
      <c r="C70" s="9">
        <f>hidden1!DX60</f>
        <v>35385</v>
      </c>
      <c r="D70" s="9">
        <f>hidden1!DY60</f>
        <v>0</v>
      </c>
      <c r="E70" s="9">
        <f>hidden1!DZ60</f>
        <v>34499</v>
      </c>
      <c r="F70" s="9">
        <f>hidden1!EA60</f>
        <v>0</v>
      </c>
      <c r="G70" s="9">
        <f>hidden1!EB60</f>
        <v>0</v>
      </c>
      <c r="H70" s="9">
        <f>hidden1!EC60</f>
        <v>0</v>
      </c>
      <c r="I70" s="9">
        <f>hidden1!ED60</f>
        <v>0</v>
      </c>
      <c r="J70" s="9">
        <f>hidden1!EE60</f>
        <v>886</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3460</v>
      </c>
      <c r="C71" s="9">
        <f>hidden1!DX61</f>
        <v>4363</v>
      </c>
      <c r="D71" s="9">
        <f>hidden1!DY61</f>
        <v>0</v>
      </c>
      <c r="E71" s="9">
        <f>hidden1!DZ61</f>
        <v>-2234</v>
      </c>
      <c r="F71" s="9">
        <f>hidden1!EA61</f>
        <v>0</v>
      </c>
      <c r="G71" s="9">
        <f>hidden1!EB61</f>
        <v>0</v>
      </c>
      <c r="H71" s="9">
        <f>hidden1!EC61</f>
        <v>0</v>
      </c>
      <c r="I71" s="9">
        <f>hidden1!ED61</f>
        <v>0</v>
      </c>
      <c r="J71" s="9">
        <f>hidden1!EE61</f>
        <v>6182</v>
      </c>
      <c r="K71" s="9">
        <f>hidden1!EF61</f>
        <v>415</v>
      </c>
      <c r="L71" s="3"/>
      <c r="M71" s="3"/>
      <c r="N71" s="3"/>
      <c r="O71" s="3"/>
      <c r="P71" s="3"/>
      <c r="Q71" s="3"/>
      <c r="R71" s="3"/>
      <c r="S71" s="3"/>
    </row>
    <row r="72" spans="1:19" ht="13.65" customHeight="1" x14ac:dyDescent="0.25">
      <c r="A72" s="5" t="str">
        <f>hidden1!A62</f>
        <v xml:space="preserve">    Пермский край</v>
      </c>
      <c r="B72" s="9">
        <f>hidden1!DW62</f>
        <v>-29299</v>
      </c>
      <c r="C72" s="9">
        <f>hidden1!DX62</f>
        <v>-26857</v>
      </c>
      <c r="D72" s="9">
        <f>hidden1!DY62</f>
        <v>0</v>
      </c>
      <c r="E72" s="9">
        <f>hidden1!DZ62</f>
        <v>-26991</v>
      </c>
      <c r="F72" s="9">
        <f>hidden1!EA62</f>
        <v>134</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-15779</v>
      </c>
      <c r="C73" s="9">
        <f>hidden1!DX63</f>
        <v>-7315</v>
      </c>
      <c r="D73" s="9">
        <f>hidden1!DY63</f>
        <v>0</v>
      </c>
      <c r="E73" s="9">
        <f>hidden1!DZ63</f>
        <v>-5426</v>
      </c>
      <c r="F73" s="9">
        <f>hidden1!EA63</f>
        <v>0</v>
      </c>
      <c r="G73" s="9">
        <f>hidden1!EB63</f>
        <v>-1821</v>
      </c>
      <c r="H73" s="9">
        <f>hidden1!EC63</f>
        <v>0</v>
      </c>
      <c r="I73" s="9">
        <f>hidden1!ED63</f>
        <v>0</v>
      </c>
      <c r="J73" s="9">
        <f>hidden1!EE63</f>
        <v>204</v>
      </c>
      <c r="K73" s="9">
        <f>hidden1!EF63</f>
        <v>-272</v>
      </c>
      <c r="L73" s="3"/>
      <c r="M73" s="3"/>
      <c r="N73" s="3"/>
      <c r="O73" s="3"/>
      <c r="P73" s="3"/>
      <c r="Q73" s="3"/>
      <c r="R73" s="3"/>
      <c r="S73" s="3"/>
    </row>
    <row r="74" spans="1:19" ht="12.75" customHeight="1" x14ac:dyDescent="0.25">
      <c r="A74" s="5" t="str">
        <f>hidden1!A64</f>
        <v xml:space="preserve">    Саратовская область</v>
      </c>
      <c r="B74" s="9">
        <f>hidden1!DW64</f>
        <v>-1304</v>
      </c>
      <c r="C74" s="9">
        <f>hidden1!DX64</f>
        <v>-290</v>
      </c>
      <c r="D74" s="9">
        <f>hidden1!DY64</f>
        <v>0</v>
      </c>
      <c r="E74" s="9">
        <f>hidden1!DZ64</f>
        <v>-227</v>
      </c>
      <c r="F74" s="9">
        <f>hidden1!EA64</f>
        <v>0</v>
      </c>
      <c r="G74" s="9">
        <f>hidden1!EB64</f>
        <v>0</v>
      </c>
      <c r="H74" s="9">
        <f>hidden1!EC64</f>
        <v>0</v>
      </c>
      <c r="I74" s="9">
        <f>hidden1!ED64</f>
        <v>0</v>
      </c>
      <c r="J74" s="9">
        <f>hidden1!EE64</f>
        <v>-790</v>
      </c>
      <c r="K74" s="9">
        <f>hidden1!EF64</f>
        <v>727</v>
      </c>
      <c r="L74" s="3"/>
      <c r="M74" s="3"/>
      <c r="N74" s="3"/>
      <c r="O74" s="3"/>
      <c r="P74" s="3"/>
      <c r="Q74" s="3"/>
      <c r="R74" s="3"/>
      <c r="S74" s="3"/>
    </row>
    <row r="75" spans="1:19" ht="12.75" customHeight="1" x14ac:dyDescent="0.25">
      <c r="A75" s="5" t="str">
        <f>hidden1!A65</f>
        <v xml:space="preserve">    Ульяновская область</v>
      </c>
      <c r="B75" s="9">
        <f>hidden1!DW65</f>
        <v>-1648</v>
      </c>
      <c r="C75" s="9">
        <f>hidden1!DX65</f>
        <v>5535</v>
      </c>
      <c r="D75" s="9">
        <f>hidden1!DY65</f>
        <v>0</v>
      </c>
      <c r="E75" s="9">
        <f>hidden1!DZ65</f>
        <v>3153</v>
      </c>
      <c r="F75" s="9">
        <f>hidden1!EA65</f>
        <v>0</v>
      </c>
      <c r="G75" s="9">
        <f>hidden1!EB65</f>
        <v>0</v>
      </c>
      <c r="H75" s="9">
        <f>hidden1!EC65</f>
        <v>0</v>
      </c>
      <c r="I75" s="9">
        <f>hidden1!ED65</f>
        <v>0</v>
      </c>
      <c r="J75" s="9">
        <f>hidden1!EE65</f>
        <v>578</v>
      </c>
      <c r="K75" s="9">
        <f>hidden1!EF65</f>
        <v>1804</v>
      </c>
      <c r="L75" s="3"/>
      <c r="M75" s="3"/>
      <c r="N75" s="3"/>
      <c r="O75" s="3"/>
      <c r="P75" s="3"/>
      <c r="Q75" s="3"/>
      <c r="R75" s="3"/>
      <c r="S75" s="3"/>
    </row>
    <row r="76" spans="1:19" ht="12.75" customHeight="1" x14ac:dyDescent="0.25">
      <c r="A76" s="5" t="str">
        <f>hidden1!A66</f>
        <v xml:space="preserve">  УРАЛЬСКИЙ ФЕДЕРАЛЬНЫЙ ОКРУГ</v>
      </c>
      <c r="B76" s="9">
        <f>hidden1!DW66</f>
        <v>6896</v>
      </c>
      <c r="C76" s="9">
        <f>hidden1!DX66</f>
        <v>17740</v>
      </c>
      <c r="D76" s="9">
        <f>hidden1!DY66</f>
        <v>0</v>
      </c>
      <c r="E76" s="9">
        <f>hidden1!DZ66</f>
        <v>26232</v>
      </c>
      <c r="F76" s="9">
        <f>hidden1!EA66</f>
        <v>-155</v>
      </c>
      <c r="G76" s="9">
        <f>hidden1!EB66</f>
        <v>-12513</v>
      </c>
      <c r="H76" s="9">
        <f>hidden1!EC66</f>
        <v>0</v>
      </c>
      <c r="I76" s="9">
        <f>hidden1!ED66</f>
        <v>3411</v>
      </c>
      <c r="J76" s="9">
        <f>hidden1!EE66</f>
        <v>479</v>
      </c>
      <c r="K76" s="9">
        <f>hidden1!EF66</f>
        <v>286</v>
      </c>
      <c r="L76" s="3"/>
      <c r="M76" s="3"/>
      <c r="N76" s="3"/>
      <c r="O76" s="3"/>
      <c r="P76" s="3"/>
      <c r="Q76" s="3"/>
      <c r="R76" s="3"/>
      <c r="S76" s="3"/>
    </row>
    <row r="77" spans="1:19" ht="12.75" customHeight="1" x14ac:dyDescent="0.25">
      <c r="A77" s="5" t="str">
        <f>hidden1!A67</f>
        <v xml:space="preserve">    Курганская область</v>
      </c>
      <c r="B77" s="9">
        <f>hidden1!DW67</f>
        <v>-1009</v>
      </c>
      <c r="C77" s="9">
        <f>hidden1!DX67</f>
        <v>1427</v>
      </c>
      <c r="D77" s="9">
        <f>hidden1!DY67</f>
        <v>0</v>
      </c>
      <c r="E77" s="9">
        <f>hidden1!DZ67</f>
        <v>1486</v>
      </c>
      <c r="F77" s="9">
        <f>hidden1!EA67</f>
        <v>-59</v>
      </c>
      <c r="G77" s="9">
        <f>hidden1!EB67</f>
        <v>0</v>
      </c>
      <c r="H77" s="9">
        <f>hidden1!EC67</f>
        <v>0</v>
      </c>
      <c r="I77" s="9">
        <f>hidden1!ED67</f>
        <v>0</v>
      </c>
      <c r="J77" s="9">
        <f>hidden1!EE67</f>
        <v>0</v>
      </c>
      <c r="K77" s="9">
        <f>hidden1!EF67</f>
        <v>0</v>
      </c>
      <c r="L77" s="3"/>
      <c r="M77" s="3"/>
      <c r="N77" s="3"/>
      <c r="O77" s="3"/>
      <c r="P77" s="3"/>
      <c r="Q77" s="3"/>
      <c r="R77" s="3"/>
      <c r="S77" s="3"/>
    </row>
    <row r="78" spans="1:19" ht="12.75" customHeight="1" x14ac:dyDescent="0.25">
      <c r="A78" s="5" t="str">
        <f>hidden1!A68</f>
        <v xml:space="preserve">    Свердловская область</v>
      </c>
      <c r="B78" s="9">
        <f>hidden1!DW68</f>
        <v>14832</v>
      </c>
      <c r="C78" s="9">
        <f>hidden1!DX68</f>
        <v>19631</v>
      </c>
      <c r="D78" s="9">
        <f>hidden1!DY68</f>
        <v>0</v>
      </c>
      <c r="E78" s="9">
        <f>hidden1!DZ68</f>
        <v>19590</v>
      </c>
      <c r="F78" s="9">
        <f>hidden1!EA68</f>
        <v>0</v>
      </c>
      <c r="G78" s="9">
        <f>hidden1!EB68</f>
        <v>0</v>
      </c>
      <c r="H78" s="9">
        <f>hidden1!EC68</f>
        <v>0</v>
      </c>
      <c r="I78" s="9">
        <f>hidden1!ED68</f>
        <v>0</v>
      </c>
      <c r="J78" s="9">
        <f>hidden1!EE68</f>
        <v>0</v>
      </c>
      <c r="K78" s="9">
        <f>hidden1!EF68</f>
        <v>41</v>
      </c>
      <c r="L78" s="3"/>
      <c r="M78" s="3"/>
      <c r="N78" s="3"/>
      <c r="O78" s="3"/>
      <c r="P78" s="3"/>
      <c r="Q78" s="3"/>
      <c r="R78" s="3"/>
      <c r="S78" s="3"/>
    </row>
    <row r="79" spans="1:19" ht="12.75" customHeight="1" x14ac:dyDescent="0.25">
      <c r="A79" s="5" t="str">
        <f>hidden1!A69</f>
        <v xml:space="preserve">    Тюменская область</v>
      </c>
      <c r="B79" s="9">
        <f>hidden1!DW69</f>
        <v>-1707</v>
      </c>
      <c r="C79" s="9">
        <f>hidden1!DX69</f>
        <v>-784</v>
      </c>
      <c r="D79" s="9">
        <f>hidden1!DY69</f>
        <v>0</v>
      </c>
      <c r="E79" s="9">
        <f>hidden1!DZ69</f>
        <v>-966</v>
      </c>
      <c r="F79" s="9">
        <f>hidden1!EA69</f>
        <v>0</v>
      </c>
      <c r="G79" s="9">
        <f>hidden1!EB69</f>
        <v>0</v>
      </c>
      <c r="H79" s="9">
        <f>hidden1!EC69</f>
        <v>0</v>
      </c>
      <c r="I79" s="9">
        <f>hidden1!ED69</f>
        <v>0</v>
      </c>
      <c r="J79" s="9">
        <f>hidden1!EE69</f>
        <v>182</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-14063</v>
      </c>
      <c r="C80" s="9">
        <f>hidden1!DX70</f>
        <v>-12035</v>
      </c>
      <c r="D80" s="9">
        <f>hidden1!DY70</f>
        <v>0</v>
      </c>
      <c r="E80" s="9">
        <f>hidden1!DZ70</f>
        <v>56</v>
      </c>
      <c r="F80" s="9">
        <f>hidden1!EA70</f>
        <v>53</v>
      </c>
      <c r="G80" s="9">
        <f>hidden1!EB70</f>
        <v>-12513</v>
      </c>
      <c r="H80" s="9">
        <f>hidden1!EC70</f>
        <v>0</v>
      </c>
      <c r="I80" s="9">
        <f>hidden1!ED70</f>
        <v>0</v>
      </c>
      <c r="J80" s="9">
        <f>hidden1!EE70</f>
        <v>297</v>
      </c>
      <c r="K80" s="9">
        <f>hidden1!EF70</f>
        <v>72</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3598</v>
      </c>
      <c r="C81" s="9">
        <f>hidden1!DX71</f>
        <v>4235</v>
      </c>
      <c r="D81" s="9">
        <f>hidden1!DY71</f>
        <v>0</v>
      </c>
      <c r="E81" s="9">
        <f>hidden1!DZ71</f>
        <v>651</v>
      </c>
      <c r="F81" s="9">
        <f>hidden1!EA71</f>
        <v>0</v>
      </c>
      <c r="G81" s="9">
        <f>hidden1!EB71</f>
        <v>0</v>
      </c>
      <c r="H81" s="9">
        <f>hidden1!EC71</f>
        <v>0</v>
      </c>
      <c r="I81" s="9">
        <f>hidden1!ED71</f>
        <v>3411</v>
      </c>
      <c r="J81" s="9">
        <f>hidden1!EE71</f>
        <v>0</v>
      </c>
      <c r="K81" s="9">
        <f>hidden1!EF71</f>
        <v>173</v>
      </c>
      <c r="L81" s="3"/>
      <c r="M81" s="3"/>
      <c r="N81" s="3"/>
      <c r="O81" s="3"/>
      <c r="P81" s="3"/>
      <c r="Q81" s="3"/>
      <c r="R81" s="3"/>
      <c r="S81" s="3"/>
    </row>
    <row r="82" spans="1:19" ht="12.75" customHeight="1" x14ac:dyDescent="0.25">
      <c r="A82" s="5" t="str">
        <f>hidden1!A72</f>
        <v xml:space="preserve">    Ямало-Ненецкий автономный округ</v>
      </c>
      <c r="B82" s="9">
        <f>hidden1!DW72</f>
        <v>5245</v>
      </c>
      <c r="C82" s="9">
        <f>hidden1!DX72</f>
        <v>5266</v>
      </c>
      <c r="D82" s="9">
        <f>hidden1!DY72</f>
        <v>0</v>
      </c>
      <c r="E82" s="9">
        <f>hidden1!DZ72</f>
        <v>5415</v>
      </c>
      <c r="F82" s="9">
        <f>hidden1!EA72</f>
        <v>-149</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-101791</v>
      </c>
      <c r="C83" s="9">
        <f>hidden1!DX73</f>
        <v>-83257</v>
      </c>
      <c r="D83" s="9">
        <f>hidden1!DY73</f>
        <v>0</v>
      </c>
      <c r="E83" s="9">
        <f>hidden1!DZ73</f>
        <v>-76631</v>
      </c>
      <c r="F83" s="9">
        <f>hidden1!EA73</f>
        <v>-863</v>
      </c>
      <c r="G83" s="9">
        <f>hidden1!EB73</f>
        <v>0</v>
      </c>
      <c r="H83" s="9">
        <f>hidden1!EC73</f>
        <v>0</v>
      </c>
      <c r="I83" s="9">
        <f>hidden1!ED73</f>
        <v>-88</v>
      </c>
      <c r="J83" s="9">
        <f>hidden1!EE73</f>
        <v>-5360</v>
      </c>
      <c r="K83" s="9">
        <f>hidden1!EF73</f>
        <v>-315</v>
      </c>
      <c r="L83" s="3"/>
      <c r="M83" s="3"/>
      <c r="N83" s="3"/>
      <c r="O83" s="3"/>
      <c r="P83" s="3"/>
      <c r="Q83" s="3"/>
      <c r="R83" s="3"/>
      <c r="S83" s="3"/>
    </row>
    <row r="84" spans="1:19" ht="12.75" customHeight="1" x14ac:dyDescent="0.25">
      <c r="A84" s="5" t="str">
        <f>hidden1!A74</f>
        <v xml:space="preserve">    Республика Алтай</v>
      </c>
      <c r="B84" s="9">
        <f>hidden1!DW74</f>
        <v>-35</v>
      </c>
      <c r="C84" s="9">
        <f>hidden1!DX74</f>
        <v>210</v>
      </c>
      <c r="D84" s="9">
        <f>hidden1!DY74</f>
        <v>0</v>
      </c>
      <c r="E84" s="9">
        <f>hidden1!DZ74</f>
        <v>2</v>
      </c>
      <c r="F84" s="9">
        <f>hidden1!EA74</f>
        <v>0</v>
      </c>
      <c r="G84" s="9">
        <f>hidden1!EB74</f>
        <v>0</v>
      </c>
      <c r="H84" s="9">
        <f>hidden1!EC74</f>
        <v>0</v>
      </c>
      <c r="I84" s="9">
        <f>hidden1!ED74</f>
        <v>0</v>
      </c>
      <c r="J84" s="9">
        <f>hidden1!EE74</f>
        <v>208</v>
      </c>
      <c r="K84" s="9">
        <f>hidden1!EF74</f>
        <v>0</v>
      </c>
      <c r="L84" s="3"/>
      <c r="M84" s="3"/>
      <c r="N84" s="3"/>
      <c r="O84" s="3"/>
      <c r="P84" s="3"/>
      <c r="Q84" s="3"/>
      <c r="R84" s="3"/>
      <c r="S84" s="3"/>
    </row>
    <row r="85" spans="1:19" ht="12.75" customHeight="1" x14ac:dyDescent="0.25">
      <c r="A85" s="5" t="str">
        <f>hidden1!A75</f>
        <v xml:space="preserve">    Республика Тыва</v>
      </c>
      <c r="B85" s="9">
        <f>hidden1!DW75</f>
        <v>-2494</v>
      </c>
      <c r="C85" s="9">
        <f>hidden1!DX75</f>
        <v>-1352</v>
      </c>
      <c r="D85" s="9">
        <f>hidden1!DY75</f>
        <v>0</v>
      </c>
      <c r="E85" s="9">
        <f>hidden1!DZ75</f>
        <v>39</v>
      </c>
      <c r="F85" s="9">
        <f>hidden1!EA75</f>
        <v>0</v>
      </c>
      <c r="G85" s="9">
        <f>hidden1!EB75</f>
        <v>0</v>
      </c>
      <c r="H85" s="9">
        <f>hidden1!EC75</f>
        <v>0</v>
      </c>
      <c r="I85" s="9">
        <f>hidden1!ED75</f>
        <v>0</v>
      </c>
      <c r="J85" s="9">
        <f>hidden1!EE75</f>
        <v>-1422</v>
      </c>
      <c r="K85" s="9">
        <f>hidden1!EF75</f>
        <v>31</v>
      </c>
      <c r="L85" s="3"/>
      <c r="M85" s="3"/>
      <c r="N85" s="3"/>
      <c r="O85" s="3"/>
      <c r="P85" s="3"/>
      <c r="Q85" s="3"/>
      <c r="R85" s="3"/>
      <c r="S85" s="3"/>
    </row>
    <row r="86" spans="1:19" ht="12.75" customHeight="1" x14ac:dyDescent="0.25">
      <c r="A86" s="5" t="str">
        <f>hidden1!A76</f>
        <v xml:space="preserve">    Республика Хакасия</v>
      </c>
      <c r="B86" s="9">
        <f>hidden1!DW76</f>
        <v>-336</v>
      </c>
      <c r="C86" s="9">
        <f>hidden1!DX76</f>
        <v>-218</v>
      </c>
      <c r="D86" s="9">
        <f>hidden1!DY76</f>
        <v>0</v>
      </c>
      <c r="E86" s="9">
        <f>hidden1!DZ76</f>
        <v>-58</v>
      </c>
      <c r="F86" s="9">
        <f>hidden1!EA76</f>
        <v>0</v>
      </c>
      <c r="G86" s="9">
        <f>hidden1!EB76</f>
        <v>0</v>
      </c>
      <c r="H86" s="9">
        <f>hidden1!EC76</f>
        <v>0</v>
      </c>
      <c r="I86" s="9">
        <f>hidden1!ED76</f>
        <v>1</v>
      </c>
      <c r="J86" s="9">
        <f>hidden1!EE76</f>
        <v>-161</v>
      </c>
      <c r="K86" s="9">
        <f>hidden1!EF76</f>
        <v>0</v>
      </c>
      <c r="L86" s="3"/>
      <c r="M86" s="3"/>
      <c r="N86" s="3"/>
      <c r="O86" s="3"/>
      <c r="P86" s="3"/>
      <c r="Q86" s="3"/>
      <c r="R86" s="3"/>
      <c r="S86" s="3"/>
    </row>
    <row r="87" spans="1:19" ht="12.75" customHeight="1" x14ac:dyDescent="0.25">
      <c r="A87" s="5" t="str">
        <f>hidden1!A77</f>
        <v xml:space="preserve">    Алтайский край</v>
      </c>
      <c r="B87" s="9">
        <f>hidden1!DW77</f>
        <v>-4773</v>
      </c>
      <c r="C87" s="9">
        <f>hidden1!DX77</f>
        <v>-3315</v>
      </c>
      <c r="D87" s="9">
        <f>hidden1!DY77</f>
        <v>0</v>
      </c>
      <c r="E87" s="9">
        <f>hidden1!DZ77</f>
        <v>-1752</v>
      </c>
      <c r="F87" s="9">
        <f>hidden1!EA77</f>
        <v>-587</v>
      </c>
      <c r="G87" s="9">
        <f>hidden1!EB77</f>
        <v>0</v>
      </c>
      <c r="H87" s="9">
        <f>hidden1!EC77</f>
        <v>0</v>
      </c>
      <c r="I87" s="9">
        <f>hidden1!ED77</f>
        <v>0</v>
      </c>
      <c r="J87" s="9">
        <f>hidden1!EE77</f>
        <v>-866</v>
      </c>
      <c r="K87" s="9">
        <f>hidden1!EF77</f>
        <v>-110</v>
      </c>
      <c r="L87" s="3"/>
      <c r="M87" s="3"/>
      <c r="N87" s="3"/>
      <c r="O87" s="3"/>
      <c r="P87" s="3"/>
      <c r="Q87" s="3"/>
      <c r="R87" s="3"/>
      <c r="S87" s="3"/>
    </row>
    <row r="88" spans="1:19" ht="12.75" customHeight="1" x14ac:dyDescent="0.25">
      <c r="A88" s="5" t="str">
        <f>hidden1!A78</f>
        <v xml:space="preserve">    Красноярский край</v>
      </c>
      <c r="B88" s="9">
        <f>hidden1!DW78</f>
        <v>-28941</v>
      </c>
      <c r="C88" s="9">
        <f>hidden1!DX78</f>
        <v>-21402</v>
      </c>
      <c r="D88" s="9">
        <f>hidden1!DY78</f>
        <v>0</v>
      </c>
      <c r="E88" s="9">
        <f>hidden1!DZ78</f>
        <v>-19479</v>
      </c>
      <c r="F88" s="9">
        <f>hidden1!EA78</f>
        <v>-38</v>
      </c>
      <c r="G88" s="9">
        <f>hidden1!EB78</f>
        <v>0</v>
      </c>
      <c r="H88" s="9">
        <f>hidden1!EC78</f>
        <v>0</v>
      </c>
      <c r="I88" s="9">
        <f>hidden1!ED78</f>
        <v>-89</v>
      </c>
      <c r="J88" s="9">
        <f>hidden1!EE78</f>
        <v>-962</v>
      </c>
      <c r="K88" s="9">
        <f>hidden1!EF78</f>
        <v>-834</v>
      </c>
      <c r="L88" s="3"/>
      <c r="M88" s="3"/>
      <c r="N88" s="3"/>
      <c r="O88" s="3"/>
      <c r="P88" s="3"/>
      <c r="Q88" s="3"/>
      <c r="R88" s="3"/>
      <c r="S88" s="3"/>
    </row>
    <row r="89" spans="1:19" ht="14.25" customHeight="1" x14ac:dyDescent="0.25">
      <c r="A89" s="5" t="str">
        <f>hidden1!A79</f>
        <v xml:space="preserve">    Иркутская область</v>
      </c>
      <c r="B89" s="9">
        <f>hidden1!DW79</f>
        <v>-7119</v>
      </c>
      <c r="C89" s="9">
        <f>hidden1!DX79</f>
        <v>-4434</v>
      </c>
      <c r="D89" s="9">
        <f>hidden1!DY79</f>
        <v>0</v>
      </c>
      <c r="E89" s="9">
        <f>hidden1!DZ79</f>
        <v>-3766</v>
      </c>
      <c r="F89" s="9">
        <f>hidden1!EA79</f>
        <v>0</v>
      </c>
      <c r="G89" s="9">
        <f>hidden1!EB79</f>
        <v>0</v>
      </c>
      <c r="H89" s="9">
        <f>hidden1!EC79</f>
        <v>0</v>
      </c>
      <c r="I89" s="9">
        <f>hidden1!ED79</f>
        <v>0</v>
      </c>
      <c r="J89" s="9">
        <f>hidden1!EE79</f>
        <v>-1191</v>
      </c>
      <c r="K89" s="9">
        <f>hidden1!EF79</f>
        <v>523</v>
      </c>
      <c r="L89" s="3"/>
      <c r="M89" s="3"/>
      <c r="N89" s="3"/>
      <c r="O89" s="3"/>
      <c r="P89" s="3"/>
      <c r="Q89" s="3"/>
      <c r="R89" s="3"/>
      <c r="S89" s="3"/>
    </row>
    <row r="90" spans="1:19" ht="12.75" customHeight="1" x14ac:dyDescent="0.25">
      <c r="A90" s="5" t="str">
        <f>hidden1!A80</f>
        <v xml:space="preserve">    Кемеровская область - Кузбасс</v>
      </c>
      <c r="B90" s="9">
        <f>hidden1!DW80</f>
        <v>-44979</v>
      </c>
      <c r="C90" s="9">
        <f>hidden1!DX80</f>
        <v>-42800</v>
      </c>
      <c r="D90" s="9">
        <f>hidden1!DY80</f>
        <v>0</v>
      </c>
      <c r="E90" s="9">
        <f>hidden1!DZ80</f>
        <v>-42559</v>
      </c>
      <c r="F90" s="9">
        <f>hidden1!EA80</f>
        <v>-238</v>
      </c>
      <c r="G90" s="9">
        <f>hidden1!EB80</f>
        <v>0</v>
      </c>
      <c r="H90" s="9">
        <f>hidden1!EC80</f>
        <v>0</v>
      </c>
      <c r="I90" s="9">
        <f>hidden1!ED80</f>
        <v>0</v>
      </c>
      <c r="J90" s="9">
        <f>hidden1!EE80</f>
        <v>0</v>
      </c>
      <c r="K90" s="9">
        <f>hidden1!EF80</f>
        <v>-3</v>
      </c>
      <c r="L90" s="3"/>
      <c r="M90" s="3"/>
      <c r="N90" s="3"/>
      <c r="O90" s="3"/>
      <c r="P90" s="3"/>
      <c r="Q90" s="3"/>
      <c r="R90" s="3"/>
      <c r="S90" s="3"/>
    </row>
    <row r="91" spans="1:19" ht="12.75" customHeight="1" x14ac:dyDescent="0.25">
      <c r="A91" s="5" t="str">
        <f>hidden1!A81</f>
        <v xml:space="preserve">    Новосибирская область</v>
      </c>
      <c r="B91" s="9">
        <f>hidden1!DW81</f>
        <v>-3280</v>
      </c>
      <c r="C91" s="9">
        <f>hidden1!DX81</f>
        <v>-1570</v>
      </c>
      <c r="D91" s="9">
        <f>hidden1!DY81</f>
        <v>0</v>
      </c>
      <c r="E91" s="9">
        <f>hidden1!DZ81</f>
        <v>-679</v>
      </c>
      <c r="F91" s="9">
        <f>hidden1!EA81</f>
        <v>0</v>
      </c>
      <c r="G91" s="9">
        <f>hidden1!EB81</f>
        <v>0</v>
      </c>
      <c r="H91" s="9">
        <f>hidden1!EC81</f>
        <v>0</v>
      </c>
      <c r="I91" s="9">
        <f>hidden1!ED81</f>
        <v>0</v>
      </c>
      <c r="J91" s="9">
        <f>hidden1!EE81</f>
        <v>-1045</v>
      </c>
      <c r="K91" s="9">
        <f>hidden1!EF81</f>
        <v>154</v>
      </c>
      <c r="L91" s="3"/>
      <c r="M91" s="3"/>
      <c r="N91" s="3"/>
      <c r="O91" s="3"/>
      <c r="P91" s="3"/>
      <c r="Q91" s="3"/>
      <c r="R91" s="3"/>
      <c r="S91" s="3"/>
    </row>
    <row r="92" spans="1:19" ht="12.75" customHeight="1" x14ac:dyDescent="0.25">
      <c r="A92" s="5" t="str">
        <f>hidden1!A82</f>
        <v xml:space="preserve">    Омская область</v>
      </c>
      <c r="B92" s="9">
        <f>hidden1!DW82</f>
        <v>-5534</v>
      </c>
      <c r="C92" s="9">
        <f>hidden1!DX82</f>
        <v>-4403</v>
      </c>
      <c r="D92" s="9">
        <f>hidden1!DY82</f>
        <v>0</v>
      </c>
      <c r="E92" s="9">
        <f>hidden1!DZ82</f>
        <v>-4588</v>
      </c>
      <c r="F92" s="9">
        <f>hidden1!EA82</f>
        <v>0</v>
      </c>
      <c r="G92" s="9">
        <f>hidden1!EB82</f>
        <v>0</v>
      </c>
      <c r="H92" s="9">
        <f>hidden1!EC82</f>
        <v>0</v>
      </c>
      <c r="I92" s="9">
        <f>hidden1!ED82</f>
        <v>0</v>
      </c>
      <c r="J92" s="9">
        <f>hidden1!EE82</f>
        <v>183</v>
      </c>
      <c r="K92" s="9">
        <f>hidden1!EF82</f>
        <v>2</v>
      </c>
      <c r="L92" s="3"/>
      <c r="M92" s="3"/>
      <c r="N92" s="3"/>
      <c r="O92" s="3"/>
      <c r="P92" s="3"/>
      <c r="Q92" s="3"/>
      <c r="R92" s="3"/>
      <c r="S92" s="3"/>
    </row>
    <row r="93" spans="1:19" ht="12.75" customHeight="1" x14ac:dyDescent="0.25">
      <c r="A93" s="5" t="str">
        <f>hidden1!A83</f>
        <v xml:space="preserve">    Томская область</v>
      </c>
      <c r="B93" s="9">
        <f>hidden1!DW83</f>
        <v>-4300</v>
      </c>
      <c r="C93" s="9">
        <f>hidden1!DX83</f>
        <v>-3973</v>
      </c>
      <c r="D93" s="9">
        <f>hidden1!DY83</f>
        <v>0</v>
      </c>
      <c r="E93" s="9">
        <f>hidden1!DZ83</f>
        <v>-3791</v>
      </c>
      <c r="F93" s="9">
        <f>hidden1!EA83</f>
        <v>0</v>
      </c>
      <c r="G93" s="9">
        <f>hidden1!EB83</f>
        <v>0</v>
      </c>
      <c r="H93" s="9">
        <f>hidden1!EC83</f>
        <v>0</v>
      </c>
      <c r="I93" s="9">
        <f>hidden1!ED83</f>
        <v>0</v>
      </c>
      <c r="J93" s="9">
        <f>hidden1!EE83</f>
        <v>-104</v>
      </c>
      <c r="K93" s="9">
        <f>hidden1!EF83</f>
        <v>-78</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19890</v>
      </c>
      <c r="C94" s="9">
        <f>hidden1!DX84</f>
        <v>31381</v>
      </c>
      <c r="D94" s="9">
        <f>hidden1!DY84</f>
        <v>0</v>
      </c>
      <c r="E94" s="9">
        <f>hidden1!DZ84</f>
        <v>24184</v>
      </c>
      <c r="F94" s="9">
        <f>hidden1!EA84</f>
        <v>665</v>
      </c>
      <c r="G94" s="9">
        <f>hidden1!EB84</f>
        <v>0</v>
      </c>
      <c r="H94" s="9">
        <f>hidden1!EC84</f>
        <v>0</v>
      </c>
      <c r="I94" s="9">
        <f>hidden1!ED84</f>
        <v>5940</v>
      </c>
      <c r="J94" s="9">
        <f>hidden1!EE84</f>
        <v>262</v>
      </c>
      <c r="K94" s="9">
        <f>hidden1!EF84</f>
        <v>330</v>
      </c>
      <c r="L94" s="3"/>
      <c r="M94" s="3"/>
      <c r="N94" s="3"/>
      <c r="O94" s="3"/>
      <c r="P94" s="3"/>
      <c r="Q94" s="3"/>
      <c r="R94" s="3"/>
      <c r="S94" s="3"/>
    </row>
    <row r="95" spans="1:19" x14ac:dyDescent="0.25">
      <c r="A95" s="5" t="str">
        <f>hidden1!A85</f>
        <v xml:space="preserve">    Республика Бурятия</v>
      </c>
      <c r="B95" s="9">
        <f>hidden1!DW85</f>
        <v>-3652</v>
      </c>
      <c r="C95" s="9">
        <f>hidden1!DX85</f>
        <v>69</v>
      </c>
      <c r="D95" s="9">
        <f>hidden1!DY85</f>
        <v>0</v>
      </c>
      <c r="E95" s="9">
        <f>hidden1!DZ85</f>
        <v>54</v>
      </c>
      <c r="F95" s="9">
        <f>hidden1!EA85</f>
        <v>0</v>
      </c>
      <c r="G95" s="9">
        <f>hidden1!EB85</f>
        <v>0</v>
      </c>
      <c r="H95" s="9">
        <f>hidden1!EC85</f>
        <v>0</v>
      </c>
      <c r="I95" s="9">
        <f>hidden1!ED85</f>
        <v>0</v>
      </c>
      <c r="J95" s="9">
        <f>hidden1!EE85</f>
        <v>4</v>
      </c>
      <c r="K95" s="9">
        <f>hidden1!EF85</f>
        <v>11</v>
      </c>
      <c r="L95" s="3"/>
      <c r="M95" s="3"/>
      <c r="N95" s="3"/>
      <c r="O95" s="3"/>
      <c r="P95" s="3"/>
      <c r="Q95" s="3"/>
      <c r="R95" s="3"/>
      <c r="S95" s="3"/>
    </row>
    <row r="96" spans="1:19" x14ac:dyDescent="0.25">
      <c r="A96" s="5" t="str">
        <f>hidden1!A86</f>
        <v xml:space="preserve">    Республика Саха (Якутия)</v>
      </c>
      <c r="B96" s="9">
        <f>hidden1!DW86</f>
        <v>-4351</v>
      </c>
      <c r="C96" s="9">
        <f>hidden1!DX86</f>
        <v>-1640</v>
      </c>
      <c r="D96" s="9">
        <f>hidden1!DY86</f>
        <v>0</v>
      </c>
      <c r="E96" s="9">
        <f>hidden1!DZ86</f>
        <v>-389</v>
      </c>
      <c r="F96" s="9">
        <f>hidden1!EA86</f>
        <v>0</v>
      </c>
      <c r="G96" s="9">
        <f>hidden1!EB86</f>
        <v>0</v>
      </c>
      <c r="H96" s="9">
        <f>hidden1!EC86</f>
        <v>0</v>
      </c>
      <c r="I96" s="9">
        <f>hidden1!ED86</f>
        <v>0</v>
      </c>
      <c r="J96" s="9">
        <f>hidden1!EE86</f>
        <v>-278</v>
      </c>
      <c r="K96" s="9">
        <f>hidden1!EF86</f>
        <v>-973</v>
      </c>
      <c r="L96" s="3"/>
      <c r="M96" s="3"/>
      <c r="N96" s="3"/>
      <c r="O96" s="3"/>
      <c r="P96" s="3"/>
      <c r="Q96" s="3"/>
      <c r="R96" s="3"/>
      <c r="S96" s="3"/>
    </row>
    <row r="97" spans="1:19" x14ac:dyDescent="0.25">
      <c r="A97" s="5" t="str">
        <f>hidden1!A87</f>
        <v xml:space="preserve">    Приморский край</v>
      </c>
      <c r="B97" s="9">
        <f>hidden1!DW87</f>
        <v>595</v>
      </c>
      <c r="C97" s="9">
        <f>hidden1!DX87</f>
        <v>3101</v>
      </c>
      <c r="D97" s="9">
        <f>hidden1!DY87</f>
        <v>0</v>
      </c>
      <c r="E97" s="9">
        <f>hidden1!DZ87</f>
        <v>3661</v>
      </c>
      <c r="F97" s="9">
        <f>hidden1!EA87</f>
        <v>1</v>
      </c>
      <c r="G97" s="9">
        <f>hidden1!EB87</f>
        <v>0</v>
      </c>
      <c r="H97" s="9">
        <f>hidden1!EC87</f>
        <v>0</v>
      </c>
      <c r="I97" s="9">
        <f>hidden1!ED87</f>
        <v>0</v>
      </c>
      <c r="J97" s="9">
        <f>hidden1!EE87</f>
        <v>-561</v>
      </c>
      <c r="K97" s="9">
        <f>hidden1!EF87</f>
        <v>0</v>
      </c>
      <c r="L97" s="3"/>
      <c r="M97" s="3"/>
      <c r="N97" s="3"/>
      <c r="O97" s="3"/>
      <c r="P97" s="3"/>
      <c r="Q97" s="3"/>
      <c r="R97" s="3"/>
      <c r="S97" s="3"/>
    </row>
    <row r="98" spans="1:19" x14ac:dyDescent="0.25">
      <c r="A98" s="5" t="str">
        <f>hidden1!A88</f>
        <v xml:space="preserve">    Хабаровский край</v>
      </c>
      <c r="B98" s="9">
        <f>hidden1!DW88</f>
        <v>10731</v>
      </c>
      <c r="C98" s="9">
        <f>hidden1!DX88</f>
        <v>11450</v>
      </c>
      <c r="D98" s="9">
        <f>hidden1!DY88</f>
        <v>0</v>
      </c>
      <c r="E98" s="9">
        <f>hidden1!DZ88</f>
        <v>5134</v>
      </c>
      <c r="F98" s="9">
        <f>hidden1!EA88</f>
        <v>0</v>
      </c>
      <c r="G98" s="9">
        <f>hidden1!EB88</f>
        <v>0</v>
      </c>
      <c r="H98" s="9">
        <f>hidden1!EC88</f>
        <v>0</v>
      </c>
      <c r="I98" s="9">
        <f>hidden1!ED88</f>
        <v>5647</v>
      </c>
      <c r="J98" s="9">
        <f>hidden1!EE88</f>
        <v>632</v>
      </c>
      <c r="K98" s="9">
        <f>hidden1!EF88</f>
        <v>37</v>
      </c>
      <c r="L98" s="3"/>
      <c r="M98" s="3"/>
      <c r="N98" s="3"/>
      <c r="O98" s="3"/>
      <c r="P98" s="3"/>
      <c r="Q98" s="3"/>
      <c r="R98" s="3"/>
      <c r="S98" s="3"/>
    </row>
    <row r="99" spans="1:19" x14ac:dyDescent="0.25">
      <c r="A99" s="5" t="str">
        <f>hidden1!A89</f>
        <v xml:space="preserve">    Амурская область</v>
      </c>
      <c r="B99" s="9">
        <f>hidden1!DW89</f>
        <v>-17</v>
      </c>
      <c r="C99" s="9">
        <f>hidden1!DX89</f>
        <v>951</v>
      </c>
      <c r="D99" s="9">
        <f>hidden1!DY89</f>
        <v>0</v>
      </c>
      <c r="E99" s="9">
        <f>hidden1!DZ89</f>
        <v>286</v>
      </c>
      <c r="F99" s="9">
        <f>hidden1!EA89</f>
        <v>664</v>
      </c>
      <c r="G99" s="9">
        <f>hidden1!EB89</f>
        <v>0</v>
      </c>
      <c r="H99" s="9">
        <f>hidden1!EC89</f>
        <v>0</v>
      </c>
      <c r="I99" s="9">
        <f>hidden1!ED89</f>
        <v>0</v>
      </c>
      <c r="J99" s="9">
        <f>hidden1!EE89</f>
        <v>1</v>
      </c>
      <c r="K99" s="9">
        <f>hidden1!EF89</f>
        <v>0</v>
      </c>
      <c r="L99" s="3"/>
      <c r="M99" s="3"/>
      <c r="N99" s="3"/>
      <c r="O99" s="3"/>
      <c r="P99" s="3"/>
      <c r="Q99" s="3"/>
      <c r="R99" s="3"/>
      <c r="S99" s="3"/>
    </row>
    <row r="100" spans="1:19" x14ac:dyDescent="0.25">
      <c r="A100" s="5" t="str">
        <f>hidden1!A90</f>
        <v xml:space="preserve">    Камчатский край</v>
      </c>
      <c r="B100" s="9">
        <f>hidden1!DW90</f>
        <v>118</v>
      </c>
      <c r="C100" s="9">
        <f>hidden1!DX90</f>
        <v>297</v>
      </c>
      <c r="D100" s="9">
        <f>hidden1!DY90</f>
        <v>0</v>
      </c>
      <c r="E100" s="9">
        <f>hidden1!DZ90</f>
        <v>272</v>
      </c>
      <c r="F100" s="9">
        <f>hidden1!EA90</f>
        <v>0</v>
      </c>
      <c r="G100" s="9">
        <f>hidden1!EB90</f>
        <v>0</v>
      </c>
      <c r="H100" s="9">
        <f>hidden1!EC90</f>
        <v>0</v>
      </c>
      <c r="I100" s="9">
        <f>hidden1!ED90</f>
        <v>0</v>
      </c>
      <c r="J100" s="9">
        <f>hidden1!EE90</f>
        <v>25</v>
      </c>
      <c r="K100" s="9">
        <f>hidden1!EF90</f>
        <v>0</v>
      </c>
      <c r="L100" s="3"/>
      <c r="M100" s="3"/>
      <c r="N100" s="3"/>
      <c r="O100" s="3"/>
      <c r="P100" s="3"/>
      <c r="Q100" s="3"/>
      <c r="R100" s="3"/>
      <c r="S100" s="3"/>
    </row>
    <row r="101" spans="1:19" x14ac:dyDescent="0.25">
      <c r="A101" s="5" t="str">
        <f>hidden1!A91</f>
        <v xml:space="preserve">    Магаданская область</v>
      </c>
      <c r="B101" s="9">
        <f>hidden1!DW91</f>
        <v>-67</v>
      </c>
      <c r="C101" s="9">
        <f>hidden1!DX91</f>
        <v>-57</v>
      </c>
      <c r="D101" s="9">
        <f>hidden1!DY91</f>
        <v>0</v>
      </c>
      <c r="E101" s="9">
        <f>hidden1!DZ91</f>
        <v>-57</v>
      </c>
      <c r="F101" s="9">
        <f>hidden1!EA91</f>
        <v>0</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1837</v>
      </c>
      <c r="C102" s="9">
        <f>hidden1!DX92</f>
        <v>2204</v>
      </c>
      <c r="D102" s="9">
        <f>hidden1!DY92</f>
        <v>0</v>
      </c>
      <c r="E102" s="9">
        <f>hidden1!DZ92</f>
        <v>2204</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-15</v>
      </c>
      <c r="C103" s="9">
        <f>hidden1!DX93</f>
        <v>-44</v>
      </c>
      <c r="D103" s="9">
        <f>hidden1!DY93</f>
        <v>0</v>
      </c>
      <c r="E103" s="9">
        <f>hidden1!DZ93</f>
        <v>0</v>
      </c>
      <c r="F103" s="9">
        <f>hidden1!EA93</f>
        <v>0</v>
      </c>
      <c r="G103" s="9">
        <f>hidden1!EB93</f>
        <v>0</v>
      </c>
      <c r="H103" s="9">
        <f>hidden1!EC93</f>
        <v>0</v>
      </c>
      <c r="I103" s="9">
        <f>hidden1!ED93</f>
        <v>0</v>
      </c>
      <c r="J103" s="9">
        <f>hidden1!EE93</f>
        <v>-8</v>
      </c>
      <c r="K103" s="9">
        <f>hidden1!EF93</f>
        <v>-36</v>
      </c>
      <c r="L103" s="3"/>
      <c r="M103" s="3"/>
      <c r="N103" s="3"/>
      <c r="O103" s="3"/>
      <c r="P103" s="3"/>
      <c r="Q103" s="3"/>
      <c r="R103" s="3"/>
      <c r="S103" s="3"/>
    </row>
    <row r="104" spans="1:19" x14ac:dyDescent="0.25">
      <c r="A104" s="5" t="str">
        <f>hidden1!A94</f>
        <v xml:space="preserve">    Еврейская автономная область</v>
      </c>
      <c r="B104" s="9">
        <f>hidden1!DW94</f>
        <v>-338</v>
      </c>
      <c r="C104" s="9">
        <f>hidden1!DX94</f>
        <v>0</v>
      </c>
      <c r="D104" s="9">
        <f>hidden1!DY94</f>
        <v>0</v>
      </c>
      <c r="E104" s="9">
        <f>hidden1!DZ94</f>
        <v>0</v>
      </c>
      <c r="F104" s="9">
        <f>hidden1!EA94</f>
        <v>0</v>
      </c>
      <c r="G104" s="9">
        <f>hidden1!EB94</f>
        <v>0</v>
      </c>
      <c r="H104" s="9">
        <f>hidden1!EC94</f>
        <v>0</v>
      </c>
      <c r="I104" s="9">
        <f>hidden1!ED94</f>
        <v>0</v>
      </c>
      <c r="J104" s="9">
        <f>hidden1!EE94</f>
        <v>0</v>
      </c>
      <c r="K104" s="9">
        <f>hidden1!EF94</f>
        <v>0</v>
      </c>
      <c r="L104" s="3"/>
      <c r="M104" s="3"/>
      <c r="N104" s="3"/>
      <c r="O104" s="3"/>
      <c r="P104" s="3"/>
      <c r="Q104" s="3"/>
      <c r="R104" s="3"/>
      <c r="S104" s="3"/>
    </row>
    <row r="105" spans="1:19" x14ac:dyDescent="0.25">
      <c r="A105" s="5" t="str">
        <f>hidden1!A95</f>
        <v xml:space="preserve">    Чукотский автономный округ</v>
      </c>
      <c r="B105" s="9">
        <f>hidden1!DW95</f>
        <v>15049</v>
      </c>
      <c r="C105" s="9">
        <f>hidden1!DX95</f>
        <v>15050</v>
      </c>
      <c r="D105" s="9">
        <f>hidden1!DY95</f>
        <v>0</v>
      </c>
      <c r="E105" s="9">
        <f>hidden1!DZ95</f>
        <v>13019</v>
      </c>
      <c r="F105" s="9">
        <f>hidden1!EA95</f>
        <v>0</v>
      </c>
      <c r="G105" s="9">
        <f>hidden1!EB95</f>
        <v>0</v>
      </c>
      <c r="H105" s="9">
        <f>hidden1!EC95</f>
        <v>0</v>
      </c>
      <c r="I105" s="9">
        <f>hidden1!ED95</f>
        <v>293</v>
      </c>
      <c r="J105" s="9">
        <f>hidden1!EE95</f>
        <v>447</v>
      </c>
      <c r="K105" s="9">
        <f>hidden1!EF95</f>
        <v>1291</v>
      </c>
      <c r="L105" s="3"/>
      <c r="M105" s="3"/>
      <c r="N105" s="3"/>
      <c r="O105" s="3"/>
      <c r="P105" s="3"/>
      <c r="Q105" s="3"/>
      <c r="R105" s="3"/>
      <c r="S105" s="3"/>
    </row>
    <row r="106" spans="1:19" x14ac:dyDescent="0.25">
      <c r="A106" s="5" t="str">
        <f>hidden1!A101</f>
        <v xml:space="preserve">  МИ ФНС РОССИИ ПО УПРАВЛЕНИЮ ДОЛГОМ</v>
      </c>
      <c r="B106" s="9">
        <f>hidden1!DW101</f>
        <v>0</v>
      </c>
      <c r="C106" s="9">
        <f>hidden1!DX101</f>
        <v>0</v>
      </c>
      <c r="D106" s="9">
        <f>hidden1!DY101</f>
        <v>0</v>
      </c>
      <c r="E106" s="9">
        <f>hidden1!DZ101</f>
        <v>0</v>
      </c>
      <c r="F106" s="9">
        <f>hidden1!EA101</f>
        <v>0</v>
      </c>
      <c r="G106" s="9">
        <f>hidden1!EB101</f>
        <v>0</v>
      </c>
      <c r="H106" s="9">
        <f>hidden1!EC101</f>
        <v>0</v>
      </c>
      <c r="I106" s="9">
        <f>hidden1!ED101</f>
        <v>0</v>
      </c>
      <c r="J106" s="9">
        <f>hidden1!EE101</f>
        <v>0</v>
      </c>
      <c r="K106" s="9">
        <f>hidden1!EF101</f>
        <v>0</v>
      </c>
      <c r="L106" s="3"/>
      <c r="M106" s="3"/>
      <c r="N106" s="3"/>
      <c r="O106" s="3"/>
      <c r="P106" s="3"/>
      <c r="Q106" s="3"/>
      <c r="R106" s="3"/>
      <c r="S106" s="3"/>
    </row>
    <row r="107" spans="1:19" x14ac:dyDescent="0.25">
      <c r="A107" s="5"/>
      <c r="B107" s="9"/>
      <c r="C107" s="9"/>
      <c r="D107" s="9"/>
      <c r="E107" s="9"/>
      <c r="F107" s="9"/>
      <c r="G107" s="9"/>
      <c r="H107" s="9"/>
      <c r="I107" s="9"/>
      <c r="J107" s="9"/>
      <c r="K107" s="9"/>
      <c r="L107" s="3"/>
      <c r="M107" s="3"/>
      <c r="N107" s="3"/>
      <c r="O107" s="3"/>
      <c r="P107" s="3"/>
      <c r="Q107" s="3"/>
      <c r="R107"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zoomScale="90" zoomScaleNormal="90" workbookViewId="0">
      <selection activeCell="A106" sqref="A106:XFD110"/>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марта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-257027</v>
      </c>
      <c r="C11" s="9">
        <f>hidden1!EH1</f>
        <v>-8848</v>
      </c>
      <c r="D11" s="9">
        <f>hidden1!EI1</f>
        <v>-129062</v>
      </c>
      <c r="E11" s="9">
        <f>hidden1!EJ1</f>
        <v>-28126</v>
      </c>
      <c r="F11" s="9">
        <f>hidden1!EK1</f>
        <v>0</v>
      </c>
      <c r="G11" s="9">
        <f>hidden1!EL1</f>
        <v>-90</v>
      </c>
      <c r="H11" s="9">
        <f>hidden1!EM1</f>
        <v>-52957</v>
      </c>
      <c r="I11" s="9">
        <f>hidden1!EN1</f>
        <v>-25463</v>
      </c>
      <c r="J11" s="9">
        <f>hidden1!EO1</f>
        <v>-12481</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-97600</v>
      </c>
      <c r="C13" s="9">
        <f>hidden1!EH3</f>
        <v>-3799</v>
      </c>
      <c r="D13" s="9">
        <f>hidden1!EI3</f>
        <v>-69632</v>
      </c>
      <c r="E13" s="9">
        <f>hidden1!EJ3</f>
        <v>0</v>
      </c>
      <c r="F13" s="9">
        <f>hidden1!EK3</f>
        <v>0</v>
      </c>
      <c r="G13" s="9">
        <f>hidden1!EL3</f>
        <v>0</v>
      </c>
      <c r="H13" s="9">
        <f>hidden1!EM3</f>
        <v>-16691</v>
      </c>
      <c r="I13" s="9">
        <f>hidden1!EN3</f>
        <v>-7193</v>
      </c>
      <c r="J13" s="9">
        <f>hidden1!EO3</f>
        <v>-285</v>
      </c>
      <c r="K13" s="3"/>
      <c r="L13" s="3"/>
      <c r="M13" s="3"/>
      <c r="N13" s="3"/>
      <c r="O13" s="3"/>
      <c r="P13" s="3"/>
      <c r="Q13" s="3"/>
      <c r="R13" s="3"/>
    </row>
    <row r="14" spans="1:18" ht="12.75" customHeight="1" x14ac:dyDescent="0.25">
      <c r="A14" s="5" t="str">
        <f>hidden1!A4</f>
        <v xml:space="preserve">    Белгородская область</v>
      </c>
      <c r="B14" s="9">
        <f>hidden1!EG4</f>
        <v>-4676</v>
      </c>
      <c r="C14" s="9">
        <f>hidden1!EH4</f>
        <v>0</v>
      </c>
      <c r="D14" s="9">
        <f>hidden1!EI4</f>
        <v>-2068</v>
      </c>
      <c r="E14" s="9">
        <f>hidden1!EJ4</f>
        <v>0</v>
      </c>
      <c r="F14" s="9">
        <f>hidden1!EK4</f>
        <v>0</v>
      </c>
      <c r="G14" s="9">
        <f>hidden1!EL4</f>
        <v>0</v>
      </c>
      <c r="H14" s="9">
        <f>hidden1!EM4</f>
        <v>-515</v>
      </c>
      <c r="I14" s="9">
        <f>hidden1!EN4</f>
        <v>-2093</v>
      </c>
      <c r="J14" s="9">
        <f>hidden1!EO4</f>
        <v>0</v>
      </c>
      <c r="K14" s="3"/>
      <c r="L14" s="3"/>
      <c r="M14" s="3"/>
      <c r="N14" s="3"/>
      <c r="O14" s="3"/>
      <c r="P14" s="3"/>
      <c r="Q14" s="3"/>
      <c r="R14" s="3"/>
    </row>
    <row r="15" spans="1:18" ht="12.75" customHeight="1" x14ac:dyDescent="0.25">
      <c r="A15" s="5" t="str">
        <f>hidden1!A5</f>
        <v xml:space="preserve">    Брянская область</v>
      </c>
      <c r="B15" s="9">
        <f>hidden1!EG5</f>
        <v>-2193</v>
      </c>
      <c r="C15" s="9">
        <f>hidden1!EH5</f>
        <v>0</v>
      </c>
      <c r="D15" s="9">
        <f>hidden1!EI5</f>
        <v>-579</v>
      </c>
      <c r="E15" s="9">
        <f>hidden1!EJ5</f>
        <v>0</v>
      </c>
      <c r="F15" s="9">
        <f>hidden1!EK5</f>
        <v>0</v>
      </c>
      <c r="G15" s="9">
        <f>hidden1!EL5</f>
        <v>0</v>
      </c>
      <c r="H15" s="9">
        <f>hidden1!EM5</f>
        <v>-1185</v>
      </c>
      <c r="I15" s="9">
        <f>hidden1!EN5</f>
        <v>-399</v>
      </c>
      <c r="J15" s="9">
        <f>hidden1!EO5</f>
        <v>-30</v>
      </c>
      <c r="K15" s="3"/>
      <c r="L15" s="3"/>
      <c r="M15" s="3"/>
      <c r="N15" s="3"/>
      <c r="O15" s="3"/>
      <c r="P15" s="3"/>
      <c r="Q15" s="3"/>
      <c r="R15" s="3"/>
    </row>
    <row r="16" spans="1:18" ht="12.75" customHeight="1" x14ac:dyDescent="0.25">
      <c r="A16" s="5" t="str">
        <f>hidden1!A6</f>
        <v xml:space="preserve">    Владимирская область</v>
      </c>
      <c r="B16" s="9">
        <f>hidden1!EG6</f>
        <v>-3554</v>
      </c>
      <c r="C16" s="9">
        <f>hidden1!EH6</f>
        <v>0</v>
      </c>
      <c r="D16" s="9">
        <f>hidden1!EI6</f>
        <v>-999</v>
      </c>
      <c r="E16" s="9">
        <f>hidden1!EJ6</f>
        <v>0</v>
      </c>
      <c r="F16" s="9">
        <f>hidden1!EK6</f>
        <v>0</v>
      </c>
      <c r="G16" s="9">
        <f>hidden1!EL6</f>
        <v>0</v>
      </c>
      <c r="H16" s="9">
        <f>hidden1!EM6</f>
        <v>-2288</v>
      </c>
      <c r="I16" s="9">
        <f>hidden1!EN6</f>
        <v>-267</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-9540</v>
      </c>
      <c r="C17" s="9">
        <f>hidden1!EH7</f>
        <v>0</v>
      </c>
      <c r="D17" s="9">
        <f>hidden1!EI7</f>
        <v>-6078</v>
      </c>
      <c r="E17" s="9">
        <f>hidden1!EJ7</f>
        <v>0</v>
      </c>
      <c r="F17" s="9">
        <f>hidden1!EK7</f>
        <v>0</v>
      </c>
      <c r="G17" s="9">
        <f>hidden1!EL7</f>
        <v>0</v>
      </c>
      <c r="H17" s="9">
        <f>hidden1!EM7</f>
        <v>-2419</v>
      </c>
      <c r="I17" s="9">
        <f>hidden1!EN7</f>
        <v>-1043</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-760</v>
      </c>
      <c r="C18" s="9">
        <f>hidden1!EH8</f>
        <v>0</v>
      </c>
      <c r="D18" s="9">
        <f>hidden1!EI8</f>
        <v>-322</v>
      </c>
      <c r="E18" s="9">
        <f>hidden1!EJ8</f>
        <v>0</v>
      </c>
      <c r="F18" s="9">
        <f>hidden1!EK8</f>
        <v>0</v>
      </c>
      <c r="G18" s="9">
        <f>hidden1!EL8</f>
        <v>0</v>
      </c>
      <c r="H18" s="9">
        <f>hidden1!EM8</f>
        <v>-394</v>
      </c>
      <c r="I18" s="9">
        <f>hidden1!EN8</f>
        <v>-44</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-2370</v>
      </c>
      <c r="C19" s="9">
        <f>hidden1!EH9</f>
        <v>0</v>
      </c>
      <c r="D19" s="9">
        <f>hidden1!EI9</f>
        <v>-608</v>
      </c>
      <c r="E19" s="9">
        <f>hidden1!EJ9</f>
        <v>0</v>
      </c>
      <c r="F19" s="9">
        <f>hidden1!EK9</f>
        <v>0</v>
      </c>
      <c r="G19" s="9">
        <f>hidden1!EL9</f>
        <v>0</v>
      </c>
      <c r="H19" s="9">
        <f>hidden1!EM9</f>
        <v>-1488</v>
      </c>
      <c r="I19" s="9">
        <f>hidden1!EN9</f>
        <v>-274</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-1031</v>
      </c>
      <c r="C20" s="9">
        <f>hidden1!EH10</f>
        <v>0</v>
      </c>
      <c r="D20" s="9">
        <f>hidden1!EI10</f>
        <v>-922</v>
      </c>
      <c r="E20" s="9">
        <f>hidden1!EJ10</f>
        <v>0</v>
      </c>
      <c r="F20" s="9">
        <f>hidden1!EK10</f>
        <v>0</v>
      </c>
      <c r="G20" s="9">
        <f>hidden1!EL10</f>
        <v>0</v>
      </c>
      <c r="H20" s="9">
        <f>hidden1!EM10</f>
        <v>-78</v>
      </c>
      <c r="I20" s="9">
        <f>hidden1!EN10</f>
        <v>-20</v>
      </c>
      <c r="J20" s="9">
        <f>hidden1!EO10</f>
        <v>-11</v>
      </c>
      <c r="K20" s="3"/>
      <c r="L20" s="3"/>
      <c r="M20" s="3"/>
      <c r="N20" s="3"/>
      <c r="O20" s="3"/>
      <c r="P20" s="3"/>
      <c r="Q20" s="3"/>
      <c r="R20" s="3"/>
    </row>
    <row r="21" spans="1:18" ht="12.75" customHeight="1" x14ac:dyDescent="0.25">
      <c r="A21" s="5" t="str">
        <f>hidden1!A11</f>
        <v xml:space="preserve">    Курская область</v>
      </c>
      <c r="B21" s="9">
        <f>hidden1!EG11</f>
        <v>-887</v>
      </c>
      <c r="C21" s="9">
        <f>hidden1!EH11</f>
        <v>0</v>
      </c>
      <c r="D21" s="9">
        <f>hidden1!EI11</f>
        <v>-369</v>
      </c>
      <c r="E21" s="9">
        <f>hidden1!EJ11</f>
        <v>0</v>
      </c>
      <c r="F21" s="9">
        <f>hidden1!EK11</f>
        <v>0</v>
      </c>
      <c r="G21" s="9">
        <f>hidden1!EL11</f>
        <v>0</v>
      </c>
      <c r="H21" s="9">
        <f>hidden1!EM11</f>
        <v>-494</v>
      </c>
      <c r="I21" s="9">
        <f>hidden1!EN11</f>
        <v>-24</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-3772</v>
      </c>
      <c r="C22" s="9">
        <f>hidden1!EH12</f>
        <v>0</v>
      </c>
      <c r="D22" s="9">
        <f>hidden1!EI12</f>
        <v>-585</v>
      </c>
      <c r="E22" s="9">
        <f>hidden1!EJ12</f>
        <v>0</v>
      </c>
      <c r="F22" s="9">
        <f>hidden1!EK12</f>
        <v>0</v>
      </c>
      <c r="G22" s="9">
        <f>hidden1!EL12</f>
        <v>0</v>
      </c>
      <c r="H22" s="9">
        <f>hidden1!EM12</f>
        <v>-3123</v>
      </c>
      <c r="I22" s="9">
        <f>hidden1!EN12</f>
        <v>-64</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-48301</v>
      </c>
      <c r="C23" s="9">
        <f>hidden1!EH13</f>
        <v>0</v>
      </c>
      <c r="D23" s="9">
        <f>hidden1!EI13</f>
        <v>-48301</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-756</v>
      </c>
      <c r="C24" s="9">
        <f>hidden1!EH14</f>
        <v>0</v>
      </c>
      <c r="D24" s="9">
        <f>hidden1!EI14</f>
        <v>-248</v>
      </c>
      <c r="E24" s="9">
        <f>hidden1!EJ14</f>
        <v>0</v>
      </c>
      <c r="F24" s="9">
        <f>hidden1!EK14</f>
        <v>0</v>
      </c>
      <c r="G24" s="9">
        <f>hidden1!EL14</f>
        <v>0</v>
      </c>
      <c r="H24" s="9">
        <f>hidden1!EM14</f>
        <v>-430</v>
      </c>
      <c r="I24" s="9">
        <f>hidden1!EN14</f>
        <v>-9</v>
      </c>
      <c r="J24" s="9">
        <f>hidden1!EO14</f>
        <v>-69</v>
      </c>
      <c r="K24" s="3"/>
      <c r="L24" s="3"/>
      <c r="M24" s="3"/>
      <c r="N24" s="3"/>
      <c r="O24" s="3"/>
      <c r="P24" s="3"/>
      <c r="Q24" s="3"/>
      <c r="R24" s="3"/>
    </row>
    <row r="25" spans="1:18" ht="12.75" customHeight="1" x14ac:dyDescent="0.25">
      <c r="A25" s="5" t="str">
        <f>hidden1!A15</f>
        <v xml:space="preserve">    Рязанская область</v>
      </c>
      <c r="B25" s="9">
        <f>hidden1!EG15</f>
        <v>-1035</v>
      </c>
      <c r="C25" s="9">
        <f>hidden1!EH15</f>
        <v>0</v>
      </c>
      <c r="D25" s="9">
        <f>hidden1!EI15</f>
        <v>-224</v>
      </c>
      <c r="E25" s="9">
        <f>hidden1!EJ15</f>
        <v>0</v>
      </c>
      <c r="F25" s="9">
        <f>hidden1!EK15</f>
        <v>0</v>
      </c>
      <c r="G25" s="9">
        <f>hidden1!EL15</f>
        <v>0</v>
      </c>
      <c r="H25" s="9">
        <f>hidden1!EM15</f>
        <v>-526</v>
      </c>
      <c r="I25" s="9">
        <f>hidden1!EN15</f>
        <v>-285</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-1007</v>
      </c>
      <c r="C26" s="9">
        <f>hidden1!EH16</f>
        <v>0</v>
      </c>
      <c r="D26" s="9">
        <f>hidden1!EI16</f>
        <v>-85</v>
      </c>
      <c r="E26" s="9">
        <f>hidden1!EJ16</f>
        <v>0</v>
      </c>
      <c r="F26" s="9">
        <f>hidden1!EK16</f>
        <v>0</v>
      </c>
      <c r="G26" s="9">
        <f>hidden1!EL16</f>
        <v>0</v>
      </c>
      <c r="H26" s="9">
        <f>hidden1!EM16</f>
        <v>-542</v>
      </c>
      <c r="I26" s="9">
        <f>hidden1!EN16</f>
        <v>-380</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-5722</v>
      </c>
      <c r="C27" s="9">
        <f>hidden1!EH17</f>
        <v>0</v>
      </c>
      <c r="D27" s="9">
        <f>hidden1!EI17</f>
        <v>-4668</v>
      </c>
      <c r="E27" s="9">
        <f>hidden1!EJ17</f>
        <v>0</v>
      </c>
      <c r="F27" s="9">
        <f>hidden1!EK17</f>
        <v>0</v>
      </c>
      <c r="G27" s="9">
        <f>hidden1!EL17</f>
        <v>0</v>
      </c>
      <c r="H27" s="9">
        <f>hidden1!EM17</f>
        <v>-982</v>
      </c>
      <c r="I27" s="9">
        <f>hidden1!EN17</f>
        <v>-72</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-1261</v>
      </c>
      <c r="C28" s="9">
        <f>hidden1!EH18</f>
        <v>0</v>
      </c>
      <c r="D28" s="9">
        <f>hidden1!EI18</f>
        <v>-445</v>
      </c>
      <c r="E28" s="9">
        <f>hidden1!EJ18</f>
        <v>0</v>
      </c>
      <c r="F28" s="9">
        <f>hidden1!EK18</f>
        <v>0</v>
      </c>
      <c r="G28" s="9">
        <f>hidden1!EL18</f>
        <v>0</v>
      </c>
      <c r="H28" s="9">
        <f>hidden1!EM18</f>
        <v>-517</v>
      </c>
      <c r="I28" s="9">
        <f>hidden1!EN18</f>
        <v>-124</v>
      </c>
      <c r="J28" s="9">
        <f>hidden1!EO18</f>
        <v>-175</v>
      </c>
      <c r="K28" s="3"/>
      <c r="L28" s="3"/>
      <c r="M28" s="3"/>
      <c r="N28" s="3"/>
      <c r="O28" s="3"/>
      <c r="P28" s="3"/>
      <c r="Q28" s="3"/>
      <c r="R28" s="3"/>
    </row>
    <row r="29" spans="1:18" ht="12.75" customHeight="1" x14ac:dyDescent="0.25">
      <c r="A29" s="5" t="str">
        <f>hidden1!A19</f>
        <v xml:space="preserve">    Тульская область</v>
      </c>
      <c r="B29" s="9">
        <f>hidden1!EG19</f>
        <v>-3458</v>
      </c>
      <c r="C29" s="9">
        <f>hidden1!EH19</f>
        <v>0</v>
      </c>
      <c r="D29" s="9">
        <f>hidden1!EI19</f>
        <v>-2329</v>
      </c>
      <c r="E29" s="9">
        <f>hidden1!EJ19</f>
        <v>0</v>
      </c>
      <c r="F29" s="9">
        <f>hidden1!EK19</f>
        <v>0</v>
      </c>
      <c r="G29" s="9">
        <f>hidden1!EL19</f>
        <v>0</v>
      </c>
      <c r="H29" s="9">
        <f>hidden1!EM19</f>
        <v>-976</v>
      </c>
      <c r="I29" s="9">
        <f>hidden1!EN19</f>
        <v>-153</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-3478</v>
      </c>
      <c r="C30" s="9">
        <f>hidden1!EH20</f>
        <v>0</v>
      </c>
      <c r="D30" s="9">
        <f>hidden1!EI20</f>
        <v>-802</v>
      </c>
      <c r="E30" s="9">
        <f>hidden1!EJ20</f>
        <v>0</v>
      </c>
      <c r="F30" s="9">
        <f>hidden1!EK20</f>
        <v>0</v>
      </c>
      <c r="G30" s="9">
        <f>hidden1!EL20</f>
        <v>0</v>
      </c>
      <c r="H30" s="9">
        <f>hidden1!EM20</f>
        <v>-734</v>
      </c>
      <c r="I30" s="9">
        <f>hidden1!EN20</f>
        <v>-1942</v>
      </c>
      <c r="J30" s="9">
        <f>hidden1!EO20</f>
        <v>0</v>
      </c>
      <c r="K30" s="3"/>
      <c r="L30" s="3"/>
      <c r="M30" s="3"/>
      <c r="N30" s="3"/>
      <c r="O30" s="3"/>
      <c r="P30" s="3"/>
      <c r="Q30" s="3"/>
      <c r="R30" s="3"/>
    </row>
    <row r="31" spans="1:18" ht="12.75" customHeight="1" x14ac:dyDescent="0.25">
      <c r="A31" s="5" t="str">
        <f>hidden1!A21</f>
        <v xml:space="preserve">    город Москва</v>
      </c>
      <c r="B31" s="9">
        <f>hidden1!EG21</f>
        <v>-3799</v>
      </c>
      <c r="C31" s="9">
        <f>hidden1!EH21</f>
        <v>-3799</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-21477</v>
      </c>
      <c r="C32" s="9">
        <f>hidden1!EH22</f>
        <v>-5045</v>
      </c>
      <c r="D32" s="9">
        <f>hidden1!EI22</f>
        <v>-1713</v>
      </c>
      <c r="E32" s="9">
        <f>hidden1!EJ22</f>
        <v>0</v>
      </c>
      <c r="F32" s="9">
        <f>hidden1!EK22</f>
        <v>0</v>
      </c>
      <c r="G32" s="9">
        <f>hidden1!EL22</f>
        <v>0</v>
      </c>
      <c r="H32" s="9">
        <f>hidden1!EM22</f>
        <v>-7161</v>
      </c>
      <c r="I32" s="9">
        <f>hidden1!EN22</f>
        <v>-4967</v>
      </c>
      <c r="J32" s="9">
        <f>hidden1!EO22</f>
        <v>-2591</v>
      </c>
      <c r="K32" s="3"/>
      <c r="L32" s="3"/>
      <c r="M32" s="3"/>
      <c r="N32" s="3"/>
      <c r="O32" s="3"/>
      <c r="P32" s="3"/>
      <c r="Q32" s="3"/>
      <c r="R32" s="3"/>
    </row>
    <row r="33" spans="1:18" ht="12.75" customHeight="1" x14ac:dyDescent="0.25">
      <c r="A33" s="5" t="str">
        <f>hidden1!A23</f>
        <v xml:space="preserve">    Республика Карелия</v>
      </c>
      <c r="B33" s="9">
        <f>hidden1!EG23</f>
        <v>-149</v>
      </c>
      <c r="C33" s="9">
        <f>hidden1!EH23</f>
        <v>0</v>
      </c>
      <c r="D33" s="9">
        <f>hidden1!EI23</f>
        <v>-82</v>
      </c>
      <c r="E33" s="9">
        <f>hidden1!EJ23</f>
        <v>0</v>
      </c>
      <c r="F33" s="9">
        <f>hidden1!EK23</f>
        <v>0</v>
      </c>
      <c r="G33" s="9">
        <f>hidden1!EL23</f>
        <v>0</v>
      </c>
      <c r="H33" s="9">
        <f>hidden1!EM23</f>
        <v>-50</v>
      </c>
      <c r="I33" s="9">
        <f>hidden1!EN23</f>
        <v>-16</v>
      </c>
      <c r="J33" s="9">
        <f>hidden1!EO23</f>
        <v>-1</v>
      </c>
      <c r="K33" s="3"/>
      <c r="L33" s="3"/>
      <c r="M33" s="3"/>
      <c r="N33" s="3"/>
      <c r="O33" s="3"/>
      <c r="P33" s="3"/>
      <c r="Q33" s="3"/>
      <c r="R33" s="3"/>
    </row>
    <row r="34" spans="1:18" ht="12.75" customHeight="1" x14ac:dyDescent="0.25">
      <c r="A34" s="5" t="str">
        <f>hidden1!A24</f>
        <v xml:space="preserve">    Республика Коми</v>
      </c>
      <c r="B34" s="9">
        <f>hidden1!EG24</f>
        <v>-194</v>
      </c>
      <c r="C34" s="9">
        <f>hidden1!EH24</f>
        <v>0</v>
      </c>
      <c r="D34" s="9">
        <f>hidden1!EI24</f>
        <v>-113</v>
      </c>
      <c r="E34" s="9">
        <f>hidden1!EJ24</f>
        <v>0</v>
      </c>
      <c r="F34" s="9">
        <f>hidden1!EK24</f>
        <v>0</v>
      </c>
      <c r="G34" s="9">
        <f>hidden1!EL24</f>
        <v>0</v>
      </c>
      <c r="H34" s="9">
        <f>hidden1!EM24</f>
        <v>-67</v>
      </c>
      <c r="I34" s="9">
        <f>hidden1!EN24</f>
        <v>-14</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-173</v>
      </c>
      <c r="C35" s="9">
        <f>hidden1!EH25</f>
        <v>0</v>
      </c>
      <c r="D35" s="9">
        <f>hidden1!EI25</f>
        <v>-58</v>
      </c>
      <c r="E35" s="9">
        <f>hidden1!EJ25</f>
        <v>0</v>
      </c>
      <c r="F35" s="9">
        <f>hidden1!EK25</f>
        <v>0</v>
      </c>
      <c r="G35" s="9">
        <f>hidden1!EL25</f>
        <v>0</v>
      </c>
      <c r="H35" s="9">
        <f>hidden1!EM25</f>
        <v>-42</v>
      </c>
      <c r="I35" s="9">
        <f>hidden1!EN25</f>
        <v>-17</v>
      </c>
      <c r="J35" s="9">
        <f>hidden1!EO25</f>
        <v>-56</v>
      </c>
      <c r="K35" s="3"/>
      <c r="L35" s="3"/>
      <c r="M35" s="3"/>
      <c r="N35" s="3"/>
      <c r="O35" s="3"/>
      <c r="P35" s="3"/>
      <c r="Q35" s="3"/>
      <c r="R35" s="3"/>
    </row>
    <row r="36" spans="1:18" ht="12.75" customHeight="1" x14ac:dyDescent="0.25">
      <c r="A36" s="5" t="str">
        <f>hidden1!A26</f>
        <v xml:space="preserve">    Вологодская область</v>
      </c>
      <c r="B36" s="9">
        <f>hidden1!EG26</f>
        <v>-440</v>
      </c>
      <c r="C36" s="9">
        <f>hidden1!EH26</f>
        <v>0</v>
      </c>
      <c r="D36" s="9">
        <f>hidden1!EI26</f>
        <v>-241</v>
      </c>
      <c r="E36" s="9">
        <f>hidden1!EJ26</f>
        <v>0</v>
      </c>
      <c r="F36" s="9">
        <f>hidden1!EK26</f>
        <v>0</v>
      </c>
      <c r="G36" s="9">
        <f>hidden1!EL26</f>
        <v>0</v>
      </c>
      <c r="H36" s="9">
        <f>hidden1!EM26</f>
        <v>-34</v>
      </c>
      <c r="I36" s="9">
        <f>hidden1!EN26</f>
        <v>-1</v>
      </c>
      <c r="J36" s="9">
        <f>hidden1!EO26</f>
        <v>-164</v>
      </c>
      <c r="K36" s="3"/>
      <c r="L36" s="3"/>
      <c r="M36" s="3"/>
      <c r="N36" s="3"/>
      <c r="O36" s="3"/>
      <c r="P36" s="3"/>
      <c r="Q36" s="3"/>
      <c r="R36" s="3"/>
    </row>
    <row r="37" spans="1:18" ht="12.75" customHeight="1" x14ac:dyDescent="0.25">
      <c r="A37" s="5" t="str">
        <f>hidden1!A27</f>
        <v xml:space="preserve">    Калининградская область</v>
      </c>
      <c r="B37" s="9">
        <f>hidden1!EG27</f>
        <v>-2999</v>
      </c>
      <c r="C37" s="9">
        <f>hidden1!EH27</f>
        <v>0</v>
      </c>
      <c r="D37" s="9">
        <f>hidden1!EI27</f>
        <v>-750</v>
      </c>
      <c r="E37" s="9">
        <f>hidden1!EJ27</f>
        <v>0</v>
      </c>
      <c r="F37" s="9">
        <f>hidden1!EK27</f>
        <v>0</v>
      </c>
      <c r="G37" s="9">
        <f>hidden1!EL27</f>
        <v>0</v>
      </c>
      <c r="H37" s="9">
        <f>hidden1!EM27</f>
        <v>0</v>
      </c>
      <c r="I37" s="9">
        <f>hidden1!EN27</f>
        <v>0</v>
      </c>
      <c r="J37" s="9">
        <f>hidden1!EO27</f>
        <v>-2249</v>
      </c>
      <c r="K37" s="3"/>
      <c r="L37" s="3"/>
      <c r="M37" s="3"/>
      <c r="N37" s="3"/>
      <c r="O37" s="3"/>
      <c r="P37" s="3"/>
      <c r="Q37" s="3"/>
      <c r="R37" s="3"/>
    </row>
    <row r="38" spans="1:18" ht="12.75" customHeight="1" x14ac:dyDescent="0.25">
      <c r="A38" s="5" t="str">
        <f>hidden1!A28</f>
        <v xml:space="preserve">    Ленинградская область</v>
      </c>
      <c r="B38" s="9">
        <f>hidden1!EG28</f>
        <v>-9184</v>
      </c>
      <c r="C38" s="9">
        <f>hidden1!EH28</f>
        <v>0</v>
      </c>
      <c r="D38" s="9">
        <f>hidden1!EI28</f>
        <v>-68</v>
      </c>
      <c r="E38" s="9">
        <f>hidden1!EJ28</f>
        <v>0</v>
      </c>
      <c r="F38" s="9">
        <f>hidden1!EK28</f>
        <v>0</v>
      </c>
      <c r="G38" s="9">
        <f>hidden1!EL28</f>
        <v>0</v>
      </c>
      <c r="H38" s="9">
        <f>hidden1!EM28</f>
        <v>-5012</v>
      </c>
      <c r="I38" s="9">
        <f>hidden1!EN28</f>
        <v>-4104</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-210</v>
      </c>
      <c r="C39" s="9">
        <f>hidden1!EH29</f>
        <v>0</v>
      </c>
      <c r="D39" s="9">
        <f>hidden1!EI29</f>
        <v>-109</v>
      </c>
      <c r="E39" s="9">
        <f>hidden1!EJ29</f>
        <v>0</v>
      </c>
      <c r="F39" s="9">
        <f>hidden1!EK29</f>
        <v>0</v>
      </c>
      <c r="G39" s="9">
        <f>hidden1!EL29</f>
        <v>0</v>
      </c>
      <c r="H39" s="9">
        <f>hidden1!EM29</f>
        <v>-3</v>
      </c>
      <c r="I39" s="9">
        <f>hidden1!EN29</f>
        <v>-14</v>
      </c>
      <c r="J39" s="9">
        <f>hidden1!EO29</f>
        <v>-84</v>
      </c>
      <c r="K39" s="3"/>
      <c r="L39" s="3"/>
      <c r="M39" s="3"/>
      <c r="N39" s="3"/>
      <c r="O39" s="3"/>
      <c r="P39" s="3"/>
      <c r="Q39" s="3"/>
      <c r="R39" s="3"/>
    </row>
    <row r="40" spans="1:18" ht="12.75" customHeight="1" x14ac:dyDescent="0.25">
      <c r="A40" s="5" t="str">
        <f>hidden1!A30</f>
        <v xml:space="preserve">    Новгородская область</v>
      </c>
      <c r="B40" s="9">
        <f>hidden1!EG30</f>
        <v>-1402</v>
      </c>
      <c r="C40" s="9">
        <f>hidden1!EH30</f>
        <v>0</v>
      </c>
      <c r="D40" s="9">
        <f>hidden1!EI30</f>
        <v>-205</v>
      </c>
      <c r="E40" s="9">
        <f>hidden1!EJ30</f>
        <v>0</v>
      </c>
      <c r="F40" s="9">
        <f>hidden1!EK30</f>
        <v>0</v>
      </c>
      <c r="G40" s="9">
        <f>hidden1!EL30</f>
        <v>0</v>
      </c>
      <c r="H40" s="9">
        <f>hidden1!EM30</f>
        <v>-906</v>
      </c>
      <c r="I40" s="9">
        <f>hidden1!EN30</f>
        <v>-254</v>
      </c>
      <c r="J40" s="9">
        <f>hidden1!EO30</f>
        <v>-37</v>
      </c>
      <c r="K40" s="3"/>
      <c r="L40" s="3"/>
      <c r="M40" s="3"/>
      <c r="N40" s="3"/>
      <c r="O40" s="3"/>
      <c r="P40" s="3"/>
      <c r="Q40" s="3"/>
      <c r="R40" s="3"/>
    </row>
    <row r="41" spans="1:18" ht="12.75" customHeight="1" x14ac:dyDescent="0.25">
      <c r="A41" s="5" t="str">
        <f>hidden1!A31</f>
        <v xml:space="preserve">    Псковская область</v>
      </c>
      <c r="B41" s="9">
        <f>hidden1!EG31</f>
        <v>-1670</v>
      </c>
      <c r="C41" s="9">
        <f>hidden1!EH31</f>
        <v>0</v>
      </c>
      <c r="D41" s="9">
        <f>hidden1!EI31</f>
        <v>-87</v>
      </c>
      <c r="E41" s="9">
        <f>hidden1!EJ31</f>
        <v>0</v>
      </c>
      <c r="F41" s="9">
        <f>hidden1!EK31</f>
        <v>0</v>
      </c>
      <c r="G41" s="9">
        <f>hidden1!EL31</f>
        <v>0</v>
      </c>
      <c r="H41" s="9">
        <f>hidden1!EM31</f>
        <v>-1040</v>
      </c>
      <c r="I41" s="9">
        <f>hidden1!EN31</f>
        <v>-543</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-5045</v>
      </c>
      <c r="C42" s="9">
        <f>hidden1!EH32</f>
        <v>-5045</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-11</v>
      </c>
      <c r="C43" s="9">
        <f>hidden1!EH33</f>
        <v>0</v>
      </c>
      <c r="D43" s="9">
        <f>hidden1!EI33</f>
        <v>0</v>
      </c>
      <c r="E43" s="9">
        <f>hidden1!EJ33</f>
        <v>0</v>
      </c>
      <c r="F43" s="9">
        <f>hidden1!EK33</f>
        <v>0</v>
      </c>
      <c r="G43" s="9">
        <f>hidden1!EL33</f>
        <v>0</v>
      </c>
      <c r="H43" s="9">
        <f>hidden1!EM33</f>
        <v>-7</v>
      </c>
      <c r="I43" s="9">
        <f>hidden1!EN33</f>
        <v>-4</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-42995</v>
      </c>
      <c r="C44" s="9">
        <f>hidden1!EH34</f>
        <v>0</v>
      </c>
      <c r="D44" s="9">
        <f>hidden1!EI34</f>
        <v>-9303</v>
      </c>
      <c r="E44" s="9">
        <f>hidden1!EJ34</f>
        <v>-27525</v>
      </c>
      <c r="F44" s="9">
        <f>hidden1!EK34</f>
        <v>0</v>
      </c>
      <c r="G44" s="9">
        <f>hidden1!EL34</f>
        <v>-4</v>
      </c>
      <c r="H44" s="9">
        <f>hidden1!EM34</f>
        <v>-2871</v>
      </c>
      <c r="I44" s="9">
        <f>hidden1!EN34</f>
        <v>-1193</v>
      </c>
      <c r="J44" s="9">
        <f>hidden1!EO34</f>
        <v>-2099</v>
      </c>
      <c r="K44" s="3"/>
      <c r="L44" s="3"/>
      <c r="M44" s="3"/>
      <c r="N44" s="3"/>
      <c r="O44" s="3"/>
      <c r="P44" s="3"/>
      <c r="Q44" s="3"/>
      <c r="R44" s="3"/>
    </row>
    <row r="45" spans="1:18" ht="12.75" customHeight="1" x14ac:dyDescent="0.25">
      <c r="A45" s="5" t="str">
        <f>hidden1!A35</f>
        <v xml:space="preserve">    Республика Дагестан</v>
      </c>
      <c r="B45" s="9">
        <f>hidden1!EG35</f>
        <v>-32995</v>
      </c>
      <c r="C45" s="9">
        <f>hidden1!EH35</f>
        <v>0</v>
      </c>
      <c r="D45" s="9">
        <f>hidden1!EI35</f>
        <v>-4431</v>
      </c>
      <c r="E45" s="9">
        <f>hidden1!EJ35</f>
        <v>-27525</v>
      </c>
      <c r="F45" s="9">
        <f>hidden1!EK35</f>
        <v>0</v>
      </c>
      <c r="G45" s="9">
        <f>hidden1!EL35</f>
        <v>-3</v>
      </c>
      <c r="H45" s="9">
        <f>hidden1!EM35</f>
        <v>-1028</v>
      </c>
      <c r="I45" s="9">
        <f>hidden1!EN35</f>
        <v>-8</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-231</v>
      </c>
      <c r="C46" s="9">
        <f>hidden1!EH36</f>
        <v>0</v>
      </c>
      <c r="D46" s="9">
        <f>hidden1!EI36</f>
        <v>-158</v>
      </c>
      <c r="E46" s="9">
        <f>hidden1!EJ36</f>
        <v>0</v>
      </c>
      <c r="F46" s="9">
        <f>hidden1!EK36</f>
        <v>0</v>
      </c>
      <c r="G46" s="9">
        <f>hidden1!EL36</f>
        <v>0</v>
      </c>
      <c r="H46" s="9">
        <f>hidden1!EM36</f>
        <v>-73</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2321</v>
      </c>
      <c r="C47" s="9">
        <f>hidden1!EH37</f>
        <v>0</v>
      </c>
      <c r="D47" s="9">
        <f>hidden1!EI37</f>
        <v>2448</v>
      </c>
      <c r="E47" s="9">
        <f>hidden1!EJ37</f>
        <v>0</v>
      </c>
      <c r="F47" s="9">
        <f>hidden1!EK37</f>
        <v>0</v>
      </c>
      <c r="G47" s="9">
        <f>hidden1!EL37</f>
        <v>0</v>
      </c>
      <c r="H47" s="9">
        <f>hidden1!EM37</f>
        <v>-50</v>
      </c>
      <c r="I47" s="9">
        <f>hidden1!EN37</f>
        <v>-77</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-1199</v>
      </c>
      <c r="C48" s="9">
        <f>hidden1!EH38</f>
        <v>0</v>
      </c>
      <c r="D48" s="9">
        <f>hidden1!EI38</f>
        <v>-672</v>
      </c>
      <c r="E48" s="9">
        <f>hidden1!EJ38</f>
        <v>0</v>
      </c>
      <c r="F48" s="9">
        <f>hidden1!EK38</f>
        <v>0</v>
      </c>
      <c r="G48" s="9">
        <f>hidden1!EL38</f>
        <v>0</v>
      </c>
      <c r="H48" s="9">
        <f>hidden1!EM38</f>
        <v>-490</v>
      </c>
      <c r="I48" s="9">
        <f>hidden1!EN38</f>
        <v>-37</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-1538</v>
      </c>
      <c r="C49" s="9">
        <f>hidden1!EH39</f>
        <v>0</v>
      </c>
      <c r="D49" s="9">
        <f>hidden1!EI39</f>
        <v>-387</v>
      </c>
      <c r="E49" s="9">
        <f>hidden1!EJ39</f>
        <v>0</v>
      </c>
      <c r="F49" s="9">
        <f>hidden1!EK39</f>
        <v>0</v>
      </c>
      <c r="G49" s="9">
        <f>hidden1!EL39</f>
        <v>0</v>
      </c>
      <c r="H49" s="9">
        <f>hidden1!EM39</f>
        <v>-390</v>
      </c>
      <c r="I49" s="9">
        <f>hidden1!EN39</f>
        <v>-761</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-2367</v>
      </c>
      <c r="C50" s="9">
        <f>hidden1!EH40</f>
        <v>0</v>
      </c>
      <c r="D50" s="9">
        <f>hidden1!EI40</f>
        <v>-1216</v>
      </c>
      <c r="E50" s="9">
        <f>hidden1!EJ40</f>
        <v>0</v>
      </c>
      <c r="F50" s="9">
        <f>hidden1!EK40</f>
        <v>0</v>
      </c>
      <c r="G50" s="9">
        <f>hidden1!EL40</f>
        <v>-1</v>
      </c>
      <c r="H50" s="9">
        <f>hidden1!EM40</f>
        <v>-840</v>
      </c>
      <c r="I50" s="9">
        <f>hidden1!EN40</f>
        <v>-310</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-6986</v>
      </c>
      <c r="C51" s="9">
        <f>hidden1!EH41</f>
        <v>0</v>
      </c>
      <c r="D51" s="9">
        <f>hidden1!EI41</f>
        <v>-4887</v>
      </c>
      <c r="E51" s="9">
        <f>hidden1!EJ41</f>
        <v>0</v>
      </c>
      <c r="F51" s="9">
        <f>hidden1!EK41</f>
        <v>0</v>
      </c>
      <c r="G51" s="9">
        <f>hidden1!EL41</f>
        <v>0</v>
      </c>
      <c r="H51" s="9">
        <f>hidden1!EM41</f>
        <v>0</v>
      </c>
      <c r="I51" s="9">
        <f>hidden1!EN41</f>
        <v>0</v>
      </c>
      <c r="J51" s="9">
        <f>hidden1!EO41</f>
        <v>-2099</v>
      </c>
      <c r="K51" s="3"/>
      <c r="L51" s="3"/>
      <c r="M51" s="3"/>
      <c r="N51" s="3"/>
      <c r="O51" s="3"/>
      <c r="P51" s="3"/>
      <c r="Q51" s="3"/>
      <c r="R51" s="3"/>
    </row>
    <row r="52" spans="1:18" ht="12.75" customHeight="1" x14ac:dyDescent="0.25">
      <c r="A52" s="5" t="str">
        <f>hidden1!A42</f>
        <v xml:space="preserve">  ЮЖНЫЙ ФЕДЕРАЛЬНЫЙ ОКРУГ</v>
      </c>
      <c r="B52" s="9">
        <f>hidden1!EG42</f>
        <v>-16968</v>
      </c>
      <c r="C52" s="9">
        <f>hidden1!EH42</f>
        <v>-4</v>
      </c>
      <c r="D52" s="9">
        <f>hidden1!EI42</f>
        <v>-11823</v>
      </c>
      <c r="E52" s="9">
        <f>hidden1!EJ42</f>
        <v>0</v>
      </c>
      <c r="F52" s="9">
        <f>hidden1!EK42</f>
        <v>0</v>
      </c>
      <c r="G52" s="9">
        <f>hidden1!EL42</f>
        <v>0</v>
      </c>
      <c r="H52" s="9">
        <f>hidden1!EM42</f>
        <v>-3941</v>
      </c>
      <c r="I52" s="9">
        <f>hidden1!EN42</f>
        <v>-1200</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859</v>
      </c>
      <c r="C53" s="9">
        <f>hidden1!EH43</f>
        <v>0</v>
      </c>
      <c r="D53" s="9">
        <f>hidden1!EI43</f>
        <v>-51</v>
      </c>
      <c r="E53" s="9">
        <f>hidden1!EJ43</f>
        <v>0</v>
      </c>
      <c r="F53" s="9">
        <f>hidden1!EK43</f>
        <v>0</v>
      </c>
      <c r="G53" s="9">
        <f>hidden1!EL43</f>
        <v>0</v>
      </c>
      <c r="H53" s="9">
        <f>hidden1!EM43</f>
        <v>934</v>
      </c>
      <c r="I53" s="9">
        <f>hidden1!EN43</f>
        <v>-24</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-241</v>
      </c>
      <c r="C54" s="9">
        <f>hidden1!EH44</f>
        <v>0</v>
      </c>
      <c r="D54" s="9">
        <f>hidden1!EI44</f>
        <v>-195</v>
      </c>
      <c r="E54" s="9">
        <f>hidden1!EJ44</f>
        <v>0</v>
      </c>
      <c r="F54" s="9">
        <f>hidden1!EK44</f>
        <v>0</v>
      </c>
      <c r="G54" s="9">
        <f>hidden1!EL44</f>
        <v>0</v>
      </c>
      <c r="H54" s="9">
        <f>hidden1!EM44</f>
        <v>-43</v>
      </c>
      <c r="I54" s="9">
        <f>hidden1!EN44</f>
        <v>-3</v>
      </c>
      <c r="J54" s="9">
        <f>hidden1!EO44</f>
        <v>0</v>
      </c>
      <c r="K54" s="3"/>
      <c r="L54" s="3"/>
      <c r="M54" s="3"/>
      <c r="N54" s="3"/>
      <c r="O54" s="3"/>
      <c r="P54" s="3"/>
      <c r="Q54" s="3"/>
      <c r="R54" s="3"/>
    </row>
    <row r="55" spans="1:18" ht="12.75" customHeight="1" x14ac:dyDescent="0.25">
      <c r="A55" s="5" t="str">
        <f>hidden1!A45</f>
        <v xml:space="preserve">    Республика Крым</v>
      </c>
      <c r="B55" s="9">
        <f>hidden1!EG45</f>
        <v>-980</v>
      </c>
      <c r="C55" s="9">
        <f>hidden1!EH45</f>
        <v>0</v>
      </c>
      <c r="D55" s="9">
        <f>hidden1!EI45</f>
        <v>-378</v>
      </c>
      <c r="E55" s="9">
        <f>hidden1!EJ45</f>
        <v>0</v>
      </c>
      <c r="F55" s="9">
        <f>hidden1!EK45</f>
        <v>0</v>
      </c>
      <c r="G55" s="9">
        <f>hidden1!EL45</f>
        <v>0</v>
      </c>
      <c r="H55" s="9">
        <f>hidden1!EM45</f>
        <v>-594</v>
      </c>
      <c r="I55" s="9">
        <f>hidden1!EN45</f>
        <v>-8</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-9908</v>
      </c>
      <c r="C56" s="9">
        <f>hidden1!EH46</f>
        <v>0</v>
      </c>
      <c r="D56" s="9">
        <f>hidden1!EI46</f>
        <v>-7704</v>
      </c>
      <c r="E56" s="9">
        <f>hidden1!EJ46</f>
        <v>0</v>
      </c>
      <c r="F56" s="9">
        <f>hidden1!EK46</f>
        <v>0</v>
      </c>
      <c r="G56" s="9">
        <f>hidden1!EL46</f>
        <v>0</v>
      </c>
      <c r="H56" s="9">
        <f>hidden1!EM46</f>
        <v>-1467</v>
      </c>
      <c r="I56" s="9">
        <f>hidden1!EN46</f>
        <v>-737</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-1854</v>
      </c>
      <c r="C57" s="9">
        <f>hidden1!EH47</f>
        <v>0</v>
      </c>
      <c r="D57" s="9">
        <f>hidden1!EI47</f>
        <v>-529</v>
      </c>
      <c r="E57" s="9">
        <f>hidden1!EJ47</f>
        <v>0</v>
      </c>
      <c r="F57" s="9">
        <f>hidden1!EK47</f>
        <v>0</v>
      </c>
      <c r="G57" s="9">
        <f>hidden1!EL47</f>
        <v>0</v>
      </c>
      <c r="H57" s="9">
        <f>hidden1!EM47</f>
        <v>-1202</v>
      </c>
      <c r="I57" s="9">
        <f>hidden1!EN47</f>
        <v>-123</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-1984</v>
      </c>
      <c r="C58" s="9">
        <f>hidden1!EH48</f>
        <v>0</v>
      </c>
      <c r="D58" s="9">
        <f>hidden1!EI48</f>
        <v>-1339</v>
      </c>
      <c r="E58" s="9">
        <f>hidden1!EJ48</f>
        <v>0</v>
      </c>
      <c r="F58" s="9">
        <f>hidden1!EK48</f>
        <v>0</v>
      </c>
      <c r="G58" s="9">
        <f>hidden1!EL48</f>
        <v>0</v>
      </c>
      <c r="H58" s="9">
        <f>hidden1!EM48</f>
        <v>-550</v>
      </c>
      <c r="I58" s="9">
        <f>hidden1!EN48</f>
        <v>-95</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-2856</v>
      </c>
      <c r="C59" s="9">
        <f>hidden1!EH49</f>
        <v>0</v>
      </c>
      <c r="D59" s="9">
        <f>hidden1!EI49</f>
        <v>-1627</v>
      </c>
      <c r="E59" s="9">
        <f>hidden1!EJ49</f>
        <v>0</v>
      </c>
      <c r="F59" s="9">
        <f>hidden1!EK49</f>
        <v>0</v>
      </c>
      <c r="G59" s="9">
        <f>hidden1!EL49</f>
        <v>0</v>
      </c>
      <c r="H59" s="9">
        <f>hidden1!EM49</f>
        <v>-1019</v>
      </c>
      <c r="I59" s="9">
        <f>hidden1!EN49</f>
        <v>-210</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-4</v>
      </c>
      <c r="C60" s="9">
        <f>hidden1!EH50</f>
        <v>-4</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-37118</v>
      </c>
      <c r="C61" s="9">
        <f>hidden1!EH51</f>
        <v>0</v>
      </c>
      <c r="D61" s="9">
        <f>hidden1!EI51</f>
        <v>-17787</v>
      </c>
      <c r="E61" s="9">
        <f>hidden1!EJ51</f>
        <v>-491</v>
      </c>
      <c r="F61" s="9">
        <f>hidden1!EK51</f>
        <v>0</v>
      </c>
      <c r="G61" s="9">
        <f>hidden1!EL51</f>
        <v>0</v>
      </c>
      <c r="H61" s="9">
        <f>hidden1!EM51</f>
        <v>-7947</v>
      </c>
      <c r="I61" s="9">
        <f>hidden1!EN51</f>
        <v>-6929</v>
      </c>
      <c r="J61" s="9">
        <f>hidden1!EO51</f>
        <v>-3964</v>
      </c>
      <c r="K61" s="3"/>
      <c r="L61" s="3"/>
      <c r="M61" s="3"/>
      <c r="N61" s="3"/>
      <c r="O61" s="3"/>
      <c r="P61" s="3"/>
      <c r="Q61" s="3"/>
      <c r="R61" s="3"/>
    </row>
    <row r="62" spans="1:18" ht="12.75" customHeight="1" x14ac:dyDescent="0.25">
      <c r="A62" s="5" t="str">
        <f>hidden1!A52</f>
        <v xml:space="preserve">    Республика Башкортостан</v>
      </c>
      <c r="B62" s="9">
        <f>hidden1!EG52</f>
        <v>-3524</v>
      </c>
      <c r="C62" s="9">
        <f>hidden1!EH52</f>
        <v>0</v>
      </c>
      <c r="D62" s="9">
        <f>hidden1!EI52</f>
        <v>-2791</v>
      </c>
      <c r="E62" s="9">
        <f>hidden1!EJ52</f>
        <v>0</v>
      </c>
      <c r="F62" s="9">
        <f>hidden1!EK52</f>
        <v>0</v>
      </c>
      <c r="G62" s="9">
        <f>hidden1!EL52</f>
        <v>0</v>
      </c>
      <c r="H62" s="9">
        <f>hidden1!EM52</f>
        <v>-632</v>
      </c>
      <c r="I62" s="9">
        <f>hidden1!EN52</f>
        <v>-101</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-422</v>
      </c>
      <c r="C63" s="9">
        <f>hidden1!EH53</f>
        <v>0</v>
      </c>
      <c r="D63" s="9">
        <f>hidden1!EI53</f>
        <v>-363</v>
      </c>
      <c r="E63" s="9">
        <f>hidden1!EJ53</f>
        <v>0</v>
      </c>
      <c r="F63" s="9">
        <f>hidden1!EK53</f>
        <v>0</v>
      </c>
      <c r="G63" s="9">
        <f>hidden1!EL53</f>
        <v>0</v>
      </c>
      <c r="H63" s="9">
        <f>hidden1!EM53</f>
        <v>-40</v>
      </c>
      <c r="I63" s="9">
        <f>hidden1!EN53</f>
        <v>-19</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-979</v>
      </c>
      <c r="C64" s="9">
        <f>hidden1!EH54</f>
        <v>0</v>
      </c>
      <c r="D64" s="9">
        <f>hidden1!EI54</f>
        <v>-40</v>
      </c>
      <c r="E64" s="9">
        <f>hidden1!EJ54</f>
        <v>0</v>
      </c>
      <c r="F64" s="9">
        <f>hidden1!EK54</f>
        <v>0</v>
      </c>
      <c r="G64" s="9">
        <f>hidden1!EL54</f>
        <v>0</v>
      </c>
      <c r="H64" s="9">
        <f>hidden1!EM54</f>
        <v>-782</v>
      </c>
      <c r="I64" s="9">
        <f>hidden1!EN54</f>
        <v>-157</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-4371</v>
      </c>
      <c r="C65" s="9">
        <f>hidden1!EH55</f>
        <v>0</v>
      </c>
      <c r="D65" s="9">
        <f>hidden1!EI55</f>
        <v>-2835</v>
      </c>
      <c r="E65" s="9">
        <f>hidden1!EJ55</f>
        <v>0</v>
      </c>
      <c r="F65" s="9">
        <f>hidden1!EK55</f>
        <v>0</v>
      </c>
      <c r="G65" s="9">
        <f>hidden1!EL55</f>
        <v>0</v>
      </c>
      <c r="H65" s="9">
        <f>hidden1!EM55</f>
        <v>-1054</v>
      </c>
      <c r="I65" s="9">
        <f>hidden1!EN55</f>
        <v>-482</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-931</v>
      </c>
      <c r="C66" s="9">
        <f>hidden1!EH56</f>
        <v>0</v>
      </c>
      <c r="D66" s="9">
        <f>hidden1!EI56</f>
        <v>-233</v>
      </c>
      <c r="E66" s="9">
        <f>hidden1!EJ56</f>
        <v>0</v>
      </c>
      <c r="F66" s="9">
        <f>hidden1!EK56</f>
        <v>0</v>
      </c>
      <c r="G66" s="9">
        <f>hidden1!EL56</f>
        <v>0</v>
      </c>
      <c r="H66" s="9">
        <f>hidden1!EM56</f>
        <v>0</v>
      </c>
      <c r="I66" s="9">
        <f>hidden1!EN56</f>
        <v>0</v>
      </c>
      <c r="J66" s="9">
        <f>hidden1!EO56</f>
        <v>-698</v>
      </c>
      <c r="K66" s="3"/>
      <c r="L66" s="3"/>
      <c r="M66" s="3"/>
      <c r="N66" s="3"/>
      <c r="O66" s="3"/>
      <c r="P66" s="3"/>
      <c r="Q66" s="3"/>
      <c r="R66" s="3"/>
    </row>
    <row r="67" spans="1:18" ht="12.75" customHeight="1" x14ac:dyDescent="0.25">
      <c r="A67" s="5" t="str">
        <f>hidden1!A57</f>
        <v xml:space="preserve">    Чувашская Республика</v>
      </c>
      <c r="B67" s="9">
        <f>hidden1!EG57</f>
        <v>-64</v>
      </c>
      <c r="C67" s="9">
        <f>hidden1!EH57</f>
        <v>0</v>
      </c>
      <c r="D67" s="9">
        <f>hidden1!EI57</f>
        <v>-8</v>
      </c>
      <c r="E67" s="9">
        <f>hidden1!EJ57</f>
        <v>0</v>
      </c>
      <c r="F67" s="9">
        <f>hidden1!EK57</f>
        <v>0</v>
      </c>
      <c r="G67" s="9">
        <f>hidden1!EL57</f>
        <v>0</v>
      </c>
      <c r="H67" s="9">
        <f>hidden1!EM57</f>
        <v>0</v>
      </c>
      <c r="I67" s="9">
        <f>hidden1!EN57</f>
        <v>0</v>
      </c>
      <c r="J67" s="9">
        <f>hidden1!EO57</f>
        <v>-56</v>
      </c>
      <c r="K67" s="3"/>
      <c r="L67" s="3"/>
      <c r="M67" s="3"/>
      <c r="N67" s="3"/>
      <c r="O67" s="3"/>
      <c r="P67" s="3"/>
      <c r="Q67" s="3"/>
      <c r="R67" s="3"/>
    </row>
    <row r="68" spans="1:18" ht="12.75" customHeight="1" x14ac:dyDescent="0.25">
      <c r="A68" s="5" t="str">
        <f>hidden1!A58</f>
        <v xml:space="preserve">    Кировская область</v>
      </c>
      <c r="B68" s="9">
        <f>hidden1!EG58</f>
        <v>-97</v>
      </c>
      <c r="C68" s="9">
        <f>hidden1!EH58</f>
        <v>0</v>
      </c>
      <c r="D68" s="9">
        <f>hidden1!EI58</f>
        <v>-31</v>
      </c>
      <c r="E68" s="9">
        <f>hidden1!EJ58</f>
        <v>0</v>
      </c>
      <c r="F68" s="9">
        <f>hidden1!EK58</f>
        <v>0</v>
      </c>
      <c r="G68" s="9">
        <f>hidden1!EL58</f>
        <v>0</v>
      </c>
      <c r="H68" s="9">
        <f>hidden1!EM58</f>
        <v>-28</v>
      </c>
      <c r="I68" s="9">
        <f>hidden1!EN58</f>
        <v>-18</v>
      </c>
      <c r="J68" s="9">
        <f>hidden1!EO58</f>
        <v>-20</v>
      </c>
      <c r="K68" s="3"/>
      <c r="L68" s="3"/>
      <c r="M68" s="3"/>
      <c r="N68" s="3"/>
      <c r="O68" s="3"/>
      <c r="P68" s="3"/>
      <c r="Q68" s="3"/>
      <c r="R68" s="3"/>
    </row>
    <row r="69" spans="1:18" ht="12.75" customHeight="1" x14ac:dyDescent="0.25">
      <c r="A69" s="5" t="str">
        <f>hidden1!A59</f>
        <v xml:space="preserve">    Нижегородская область</v>
      </c>
      <c r="B69" s="9">
        <f>hidden1!EG59</f>
        <v>-4989</v>
      </c>
      <c r="C69" s="9">
        <f>hidden1!EH59</f>
        <v>0</v>
      </c>
      <c r="D69" s="9">
        <f>hidden1!EI59</f>
        <v>-2362</v>
      </c>
      <c r="E69" s="9">
        <f>hidden1!EJ59</f>
        <v>0</v>
      </c>
      <c r="F69" s="9">
        <f>hidden1!EK59</f>
        <v>0</v>
      </c>
      <c r="G69" s="9">
        <f>hidden1!EL59</f>
        <v>0</v>
      </c>
      <c r="H69" s="9">
        <f>hidden1!EM59</f>
        <v>0</v>
      </c>
      <c r="I69" s="9">
        <f>hidden1!EN59</f>
        <v>0</v>
      </c>
      <c r="J69" s="9">
        <f>hidden1!EO59</f>
        <v>-2627</v>
      </c>
      <c r="K69" s="3"/>
      <c r="L69" s="3"/>
      <c r="M69" s="3"/>
      <c r="N69" s="3"/>
      <c r="O69" s="3"/>
      <c r="P69" s="3"/>
      <c r="Q69" s="3"/>
      <c r="R69" s="3"/>
    </row>
    <row r="70" spans="1:18" ht="12.75" customHeight="1" x14ac:dyDescent="0.25">
      <c r="A70" s="5" t="str">
        <f>hidden1!A60</f>
        <v xml:space="preserve">    Оренбургская область</v>
      </c>
      <c r="B70" s="9">
        <f>hidden1!EG60</f>
        <v>-1735</v>
      </c>
      <c r="C70" s="9">
        <f>hidden1!EH60</f>
        <v>0</v>
      </c>
      <c r="D70" s="9">
        <f>hidden1!EI60</f>
        <v>-707</v>
      </c>
      <c r="E70" s="9">
        <f>hidden1!EJ60</f>
        <v>0</v>
      </c>
      <c r="F70" s="9">
        <f>hidden1!EK60</f>
        <v>0</v>
      </c>
      <c r="G70" s="9">
        <f>hidden1!EL60</f>
        <v>0</v>
      </c>
      <c r="H70" s="9">
        <f>hidden1!EM60</f>
        <v>-1028</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-903</v>
      </c>
      <c r="C71" s="9">
        <f>hidden1!EH61</f>
        <v>0</v>
      </c>
      <c r="D71" s="9">
        <f>hidden1!EI61</f>
        <v>-109</v>
      </c>
      <c r="E71" s="9">
        <f>hidden1!EJ61</f>
        <v>0</v>
      </c>
      <c r="F71" s="9">
        <f>hidden1!EK61</f>
        <v>0</v>
      </c>
      <c r="G71" s="9">
        <f>hidden1!EL61</f>
        <v>0</v>
      </c>
      <c r="H71" s="9">
        <f>hidden1!EM61</f>
        <v>-710</v>
      </c>
      <c r="I71" s="9">
        <f>hidden1!EN61</f>
        <v>-84</v>
      </c>
      <c r="J71" s="9">
        <f>hidden1!EO61</f>
        <v>0</v>
      </c>
      <c r="K71" s="3"/>
      <c r="L71" s="3"/>
      <c r="M71" s="3"/>
      <c r="N71" s="3"/>
      <c r="O71" s="3"/>
      <c r="P71" s="3"/>
      <c r="Q71" s="3"/>
      <c r="R71" s="3"/>
    </row>
    <row r="72" spans="1:18" ht="13.65" customHeight="1" x14ac:dyDescent="0.25">
      <c r="A72" s="5" t="str">
        <f>hidden1!A62</f>
        <v xml:space="preserve">    Пермский край</v>
      </c>
      <c r="B72" s="9">
        <f>hidden1!EG62</f>
        <v>-2442</v>
      </c>
      <c r="C72" s="9">
        <f>hidden1!EH62</f>
        <v>0</v>
      </c>
      <c r="D72" s="9">
        <f>hidden1!EI62</f>
        <v>-1879</v>
      </c>
      <c r="E72" s="9">
        <f>hidden1!EJ62</f>
        <v>0</v>
      </c>
      <c r="F72" s="9">
        <f>hidden1!EK62</f>
        <v>0</v>
      </c>
      <c r="G72" s="9">
        <f>hidden1!EL62</f>
        <v>0</v>
      </c>
      <c r="H72" s="9">
        <f>hidden1!EM62</f>
        <v>0</v>
      </c>
      <c r="I72" s="9">
        <f>hidden1!EN62</f>
        <v>0</v>
      </c>
      <c r="J72" s="9">
        <f>hidden1!EO62</f>
        <v>-563</v>
      </c>
      <c r="K72" s="3"/>
      <c r="L72" s="3"/>
      <c r="M72" s="3"/>
      <c r="N72" s="3"/>
      <c r="O72" s="3"/>
      <c r="P72" s="3"/>
      <c r="Q72" s="3"/>
      <c r="R72" s="3"/>
    </row>
    <row r="73" spans="1:18" ht="12.75" customHeight="1" x14ac:dyDescent="0.25">
      <c r="A73" s="5" t="str">
        <f>hidden1!A63</f>
        <v xml:space="preserve">    Самарская область</v>
      </c>
      <c r="B73" s="9">
        <f>hidden1!EG63</f>
        <v>-8464</v>
      </c>
      <c r="C73" s="9">
        <f>hidden1!EH63</f>
        <v>0</v>
      </c>
      <c r="D73" s="9">
        <f>hidden1!EI63</f>
        <v>-5059</v>
      </c>
      <c r="E73" s="9">
        <f>hidden1!EJ63</f>
        <v>-491</v>
      </c>
      <c r="F73" s="9">
        <f>hidden1!EK63</f>
        <v>0</v>
      </c>
      <c r="G73" s="9">
        <f>hidden1!EL63</f>
        <v>0</v>
      </c>
      <c r="H73" s="9">
        <f>hidden1!EM63</f>
        <v>-2577</v>
      </c>
      <c r="I73" s="9">
        <f>hidden1!EN63</f>
        <v>-337</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-1014</v>
      </c>
      <c r="C74" s="9">
        <f>hidden1!EH64</f>
        <v>0</v>
      </c>
      <c r="D74" s="9">
        <f>hidden1!EI64</f>
        <v>-202</v>
      </c>
      <c r="E74" s="9">
        <f>hidden1!EJ64</f>
        <v>0</v>
      </c>
      <c r="F74" s="9">
        <f>hidden1!EK64</f>
        <v>0</v>
      </c>
      <c r="G74" s="9">
        <f>hidden1!EL64</f>
        <v>0</v>
      </c>
      <c r="H74" s="9">
        <f>hidden1!EM64</f>
        <v>-566</v>
      </c>
      <c r="I74" s="9">
        <f>hidden1!EN64</f>
        <v>-246</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-7183</v>
      </c>
      <c r="C75" s="9">
        <f>hidden1!EH65</f>
        <v>0</v>
      </c>
      <c r="D75" s="9">
        <f>hidden1!EI65</f>
        <v>-1168</v>
      </c>
      <c r="E75" s="9">
        <f>hidden1!EJ65</f>
        <v>0</v>
      </c>
      <c r="F75" s="9">
        <f>hidden1!EK65</f>
        <v>0</v>
      </c>
      <c r="G75" s="9">
        <f>hidden1!EL65</f>
        <v>0</v>
      </c>
      <c r="H75" s="9">
        <f>hidden1!EM65</f>
        <v>-530</v>
      </c>
      <c r="I75" s="9">
        <f>hidden1!EN65</f>
        <v>-5485</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-10844</v>
      </c>
      <c r="C76" s="9">
        <f>hidden1!EH66</f>
        <v>0</v>
      </c>
      <c r="D76" s="9">
        <f>hidden1!EI66</f>
        <v>-6802</v>
      </c>
      <c r="E76" s="9">
        <f>hidden1!EJ66</f>
        <v>-110</v>
      </c>
      <c r="F76" s="9">
        <f>hidden1!EK66</f>
        <v>0</v>
      </c>
      <c r="G76" s="9">
        <f>hidden1!EL66</f>
        <v>-12</v>
      </c>
      <c r="H76" s="9">
        <f>hidden1!EM66</f>
        <v>-1576</v>
      </c>
      <c r="I76" s="9">
        <f>hidden1!EN66</f>
        <v>-266</v>
      </c>
      <c r="J76" s="9">
        <f>hidden1!EO66</f>
        <v>-2078</v>
      </c>
      <c r="K76" s="3"/>
      <c r="L76" s="3"/>
      <c r="M76" s="3"/>
      <c r="N76" s="3"/>
      <c r="O76" s="3"/>
      <c r="P76" s="3"/>
      <c r="Q76" s="3"/>
      <c r="R76" s="3"/>
    </row>
    <row r="77" spans="1:18" ht="12.75" customHeight="1" x14ac:dyDescent="0.25">
      <c r="A77" s="5" t="str">
        <f>hidden1!A67</f>
        <v xml:space="preserve">    Курганская область</v>
      </c>
      <c r="B77" s="9">
        <f>hidden1!EG67</f>
        <v>-2436</v>
      </c>
      <c r="C77" s="9">
        <f>hidden1!EH67</f>
        <v>0</v>
      </c>
      <c r="D77" s="9">
        <f>hidden1!EI67</f>
        <v>-447</v>
      </c>
      <c r="E77" s="9">
        <f>hidden1!EJ67</f>
        <v>0</v>
      </c>
      <c r="F77" s="9">
        <f>hidden1!EK67</f>
        <v>0</v>
      </c>
      <c r="G77" s="9">
        <f>hidden1!EL67</f>
        <v>0</v>
      </c>
      <c r="H77" s="9">
        <f>hidden1!EM67</f>
        <v>-49</v>
      </c>
      <c r="I77" s="9">
        <f>hidden1!EN67</f>
        <v>-11</v>
      </c>
      <c r="J77" s="9">
        <f>hidden1!EO67</f>
        <v>-1929</v>
      </c>
      <c r="K77" s="3"/>
      <c r="L77" s="3"/>
      <c r="M77" s="3"/>
      <c r="N77" s="3"/>
      <c r="O77" s="3"/>
      <c r="P77" s="3"/>
      <c r="Q77" s="3"/>
      <c r="R77" s="3"/>
    </row>
    <row r="78" spans="1:18" ht="12.75" customHeight="1" x14ac:dyDescent="0.25">
      <c r="A78" s="5" t="str">
        <f>hidden1!A68</f>
        <v xml:space="preserve">    Свердловская область</v>
      </c>
      <c r="B78" s="9">
        <f>hidden1!EG68</f>
        <v>-4799</v>
      </c>
      <c r="C78" s="9">
        <f>hidden1!EH68</f>
        <v>0</v>
      </c>
      <c r="D78" s="9">
        <f>hidden1!EI68</f>
        <v>-4769</v>
      </c>
      <c r="E78" s="9">
        <f>hidden1!EJ68</f>
        <v>0</v>
      </c>
      <c r="F78" s="9">
        <f>hidden1!EK68</f>
        <v>0</v>
      </c>
      <c r="G78" s="9">
        <f>hidden1!EL68</f>
        <v>0</v>
      </c>
      <c r="H78" s="9">
        <f>hidden1!EM68</f>
        <v>-21</v>
      </c>
      <c r="I78" s="9">
        <f>hidden1!EN68</f>
        <v>-9</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-923</v>
      </c>
      <c r="C79" s="9">
        <f>hidden1!EH69</f>
        <v>0</v>
      </c>
      <c r="D79" s="9">
        <f>hidden1!EI69</f>
        <v>-673</v>
      </c>
      <c r="E79" s="9">
        <f>hidden1!EJ69</f>
        <v>0</v>
      </c>
      <c r="F79" s="9">
        <f>hidden1!EK69</f>
        <v>0</v>
      </c>
      <c r="G79" s="9">
        <f>hidden1!EL69</f>
        <v>0</v>
      </c>
      <c r="H79" s="9">
        <f>hidden1!EM69</f>
        <v>-250</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-2028</v>
      </c>
      <c r="C80" s="9">
        <f>hidden1!EH70</f>
        <v>0</v>
      </c>
      <c r="D80" s="9">
        <f>hidden1!EI70</f>
        <v>-442</v>
      </c>
      <c r="E80" s="9">
        <f>hidden1!EJ70</f>
        <v>-110</v>
      </c>
      <c r="F80" s="9">
        <f>hidden1!EK70</f>
        <v>0</v>
      </c>
      <c r="G80" s="9">
        <f>hidden1!EL70</f>
        <v>0</v>
      </c>
      <c r="H80" s="9">
        <f>hidden1!EM70</f>
        <v>-1245</v>
      </c>
      <c r="I80" s="9">
        <f>hidden1!EN70</f>
        <v>-85</v>
      </c>
      <c r="J80" s="9">
        <f>hidden1!EO70</f>
        <v>-146</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-637</v>
      </c>
      <c r="C81" s="9">
        <f>hidden1!EH71</f>
        <v>0</v>
      </c>
      <c r="D81" s="9">
        <f>hidden1!EI71</f>
        <v>-453</v>
      </c>
      <c r="E81" s="9">
        <f>hidden1!EJ71</f>
        <v>0</v>
      </c>
      <c r="F81" s="9">
        <f>hidden1!EK71</f>
        <v>0</v>
      </c>
      <c r="G81" s="9">
        <f>hidden1!EL71</f>
        <v>-12</v>
      </c>
      <c r="H81" s="9">
        <f>hidden1!EM71</f>
        <v>-11</v>
      </c>
      <c r="I81" s="9">
        <f>hidden1!EN71</f>
        <v>-161</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-21</v>
      </c>
      <c r="C82" s="9">
        <f>hidden1!EH72</f>
        <v>0</v>
      </c>
      <c r="D82" s="9">
        <f>hidden1!EI72</f>
        <v>-18</v>
      </c>
      <c r="E82" s="9">
        <f>hidden1!EJ72</f>
        <v>0</v>
      </c>
      <c r="F82" s="9">
        <f>hidden1!EK72</f>
        <v>0</v>
      </c>
      <c r="G82" s="9">
        <f>hidden1!EL72</f>
        <v>0</v>
      </c>
      <c r="H82" s="9">
        <f>hidden1!EM72</f>
        <v>0</v>
      </c>
      <c r="I82" s="9">
        <f>hidden1!EN72</f>
        <v>0</v>
      </c>
      <c r="J82" s="9">
        <f>hidden1!EO72</f>
        <v>-3</v>
      </c>
      <c r="K82" s="3"/>
      <c r="L82" s="3"/>
      <c r="M82" s="3"/>
      <c r="N82" s="3"/>
      <c r="O82" s="3"/>
      <c r="P82" s="3"/>
      <c r="Q82" s="3"/>
      <c r="R82" s="3"/>
    </row>
    <row r="83" spans="1:18" ht="12.75" customHeight="1" x14ac:dyDescent="0.25">
      <c r="A83" s="5" t="str">
        <f>hidden1!A73</f>
        <v xml:space="preserve">  СИБИРСКИЙ ФЕДЕРАЛЬНЫЙ ОКРУГ</v>
      </c>
      <c r="B83" s="9">
        <f>hidden1!EG73</f>
        <v>-18534</v>
      </c>
      <c r="C83" s="9">
        <f>hidden1!EH73</f>
        <v>0</v>
      </c>
      <c r="D83" s="9">
        <f>hidden1!EI73</f>
        <v>-6163</v>
      </c>
      <c r="E83" s="9">
        <f>hidden1!EJ73</f>
        <v>0</v>
      </c>
      <c r="F83" s="9">
        <f>hidden1!EK73</f>
        <v>0</v>
      </c>
      <c r="G83" s="9">
        <f>hidden1!EL73</f>
        <v>0</v>
      </c>
      <c r="H83" s="9">
        <f>hidden1!EM73</f>
        <v>-9307</v>
      </c>
      <c r="I83" s="9">
        <f>hidden1!EN73</f>
        <v>-2007</v>
      </c>
      <c r="J83" s="9">
        <f>hidden1!EO73</f>
        <v>-1057</v>
      </c>
      <c r="K83" s="3"/>
      <c r="L83" s="3"/>
      <c r="M83" s="3"/>
      <c r="N83" s="3"/>
      <c r="O83" s="3"/>
      <c r="P83" s="3"/>
      <c r="Q83" s="3"/>
      <c r="R83" s="3"/>
    </row>
    <row r="84" spans="1:18" ht="12.75" customHeight="1" x14ac:dyDescent="0.25">
      <c r="A84" s="5" t="str">
        <f>hidden1!A74</f>
        <v xml:space="preserve">    Республика Алтай</v>
      </c>
      <c r="B84" s="9">
        <f>hidden1!EG74</f>
        <v>-245</v>
      </c>
      <c r="C84" s="9">
        <f>hidden1!EH74</f>
        <v>0</v>
      </c>
      <c r="D84" s="9">
        <f>hidden1!EI74</f>
        <v>-28</v>
      </c>
      <c r="E84" s="9">
        <f>hidden1!EJ74</f>
        <v>0</v>
      </c>
      <c r="F84" s="9">
        <f>hidden1!EK74</f>
        <v>0</v>
      </c>
      <c r="G84" s="9">
        <f>hidden1!EL74</f>
        <v>0</v>
      </c>
      <c r="H84" s="9">
        <f>hidden1!EM74</f>
        <v>-217</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-1142</v>
      </c>
      <c r="C85" s="9">
        <f>hidden1!EH75</f>
        <v>0</v>
      </c>
      <c r="D85" s="9">
        <f>hidden1!EI75</f>
        <v>-942</v>
      </c>
      <c r="E85" s="9">
        <f>hidden1!EJ75</f>
        <v>0</v>
      </c>
      <c r="F85" s="9">
        <f>hidden1!EK75</f>
        <v>0</v>
      </c>
      <c r="G85" s="9">
        <f>hidden1!EL75</f>
        <v>0</v>
      </c>
      <c r="H85" s="9">
        <f>hidden1!EM75</f>
        <v>-150</v>
      </c>
      <c r="I85" s="9">
        <f>hidden1!EN75</f>
        <v>-50</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-118</v>
      </c>
      <c r="C86" s="9">
        <f>hidden1!EH76</f>
        <v>0</v>
      </c>
      <c r="D86" s="9">
        <f>hidden1!EI76</f>
        <v>-229</v>
      </c>
      <c r="E86" s="9">
        <f>hidden1!EJ76</f>
        <v>0</v>
      </c>
      <c r="F86" s="9">
        <f>hidden1!EK76</f>
        <v>0</v>
      </c>
      <c r="G86" s="9">
        <f>hidden1!EL76</f>
        <v>0</v>
      </c>
      <c r="H86" s="9">
        <f>hidden1!EM76</f>
        <v>123</v>
      </c>
      <c r="I86" s="9">
        <f>hidden1!EN76</f>
        <v>-12</v>
      </c>
      <c r="J86" s="9">
        <f>hidden1!EO76</f>
        <v>0</v>
      </c>
      <c r="K86" s="3"/>
      <c r="L86" s="3"/>
      <c r="M86" s="3"/>
      <c r="N86" s="3"/>
      <c r="O86" s="3"/>
      <c r="P86" s="3"/>
      <c r="Q86" s="3"/>
      <c r="R86" s="3"/>
    </row>
    <row r="87" spans="1:18" ht="12.75" customHeight="1" x14ac:dyDescent="0.25">
      <c r="A87" s="5" t="str">
        <f>hidden1!A77</f>
        <v xml:space="preserve">    Алтайский край</v>
      </c>
      <c r="B87" s="9">
        <f>hidden1!EG77</f>
        <v>-1458</v>
      </c>
      <c r="C87" s="9">
        <f>hidden1!EH77</f>
        <v>0</v>
      </c>
      <c r="D87" s="9">
        <f>hidden1!EI77</f>
        <v>-408</v>
      </c>
      <c r="E87" s="9">
        <f>hidden1!EJ77</f>
        <v>0</v>
      </c>
      <c r="F87" s="9">
        <f>hidden1!EK77</f>
        <v>0</v>
      </c>
      <c r="G87" s="9">
        <f>hidden1!EL77</f>
        <v>0</v>
      </c>
      <c r="H87" s="9">
        <f>hidden1!EM77</f>
        <v>-939</v>
      </c>
      <c r="I87" s="9">
        <f>hidden1!EN77</f>
        <v>-19</v>
      </c>
      <c r="J87" s="9">
        <f>hidden1!EO77</f>
        <v>-92</v>
      </c>
      <c r="K87" s="3"/>
      <c r="L87" s="3"/>
      <c r="M87" s="3"/>
      <c r="N87" s="3"/>
      <c r="O87" s="3"/>
      <c r="P87" s="3"/>
      <c r="Q87" s="3"/>
      <c r="R87" s="3"/>
    </row>
    <row r="88" spans="1:18" ht="12.75" customHeight="1" x14ac:dyDescent="0.25">
      <c r="A88" s="5" t="str">
        <f>hidden1!A78</f>
        <v xml:space="preserve">    Красноярский край</v>
      </c>
      <c r="B88" s="9">
        <f>hidden1!EG78</f>
        <v>-7539</v>
      </c>
      <c r="C88" s="9">
        <f>hidden1!EH78</f>
        <v>0</v>
      </c>
      <c r="D88" s="9">
        <f>hidden1!EI78</f>
        <v>-791</v>
      </c>
      <c r="E88" s="9">
        <f>hidden1!EJ78</f>
        <v>0</v>
      </c>
      <c r="F88" s="9">
        <f>hidden1!EK78</f>
        <v>0</v>
      </c>
      <c r="G88" s="9">
        <f>hidden1!EL78</f>
        <v>0</v>
      </c>
      <c r="H88" s="9">
        <f>hidden1!EM78</f>
        <v>-6106</v>
      </c>
      <c r="I88" s="9">
        <f>hidden1!EN78</f>
        <v>-329</v>
      </c>
      <c r="J88" s="9">
        <f>hidden1!EO78</f>
        <v>-313</v>
      </c>
      <c r="K88" s="3"/>
      <c r="L88" s="3"/>
      <c r="M88" s="3"/>
      <c r="N88" s="3"/>
      <c r="O88" s="3"/>
      <c r="P88" s="3"/>
      <c r="Q88" s="3"/>
      <c r="R88" s="3"/>
    </row>
    <row r="89" spans="1:18" ht="14.25" customHeight="1" x14ac:dyDescent="0.25">
      <c r="A89" s="5" t="str">
        <f>hidden1!A79</f>
        <v xml:space="preserve">    Иркутская область</v>
      </c>
      <c r="B89" s="9">
        <f>hidden1!EG79</f>
        <v>-2685</v>
      </c>
      <c r="C89" s="9">
        <f>hidden1!EH79</f>
        <v>0</v>
      </c>
      <c r="D89" s="9">
        <f>hidden1!EI79</f>
        <v>-1137</v>
      </c>
      <c r="E89" s="9">
        <f>hidden1!EJ79</f>
        <v>0</v>
      </c>
      <c r="F89" s="9">
        <f>hidden1!EK79</f>
        <v>0</v>
      </c>
      <c r="G89" s="9">
        <f>hidden1!EL79</f>
        <v>0</v>
      </c>
      <c r="H89" s="9">
        <f>hidden1!EM79</f>
        <v>-551</v>
      </c>
      <c r="I89" s="9">
        <f>hidden1!EN79</f>
        <v>-997</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-2179</v>
      </c>
      <c r="C90" s="9">
        <f>hidden1!EH80</f>
        <v>0</v>
      </c>
      <c r="D90" s="9">
        <f>hidden1!EI80</f>
        <v>-1522</v>
      </c>
      <c r="E90" s="9">
        <f>hidden1!EJ80</f>
        <v>0</v>
      </c>
      <c r="F90" s="9">
        <f>hidden1!EK80</f>
        <v>0</v>
      </c>
      <c r="G90" s="9">
        <f>hidden1!EL80</f>
        <v>0</v>
      </c>
      <c r="H90" s="9">
        <f>hidden1!EM80</f>
        <v>0</v>
      </c>
      <c r="I90" s="9">
        <f>hidden1!EN80</f>
        <v>-5</v>
      </c>
      <c r="J90" s="9">
        <f>hidden1!EO80</f>
        <v>-652</v>
      </c>
      <c r="K90" s="3"/>
      <c r="L90" s="3"/>
      <c r="M90" s="3"/>
      <c r="N90" s="3"/>
      <c r="O90" s="3"/>
      <c r="P90" s="3"/>
      <c r="Q90" s="3"/>
      <c r="R90" s="3"/>
    </row>
    <row r="91" spans="1:18" ht="12.75" customHeight="1" x14ac:dyDescent="0.25">
      <c r="A91" s="5" t="str">
        <f>hidden1!A81</f>
        <v xml:space="preserve">    Новосибирская область</v>
      </c>
      <c r="B91" s="9">
        <f>hidden1!EG81</f>
        <v>-1710</v>
      </c>
      <c r="C91" s="9">
        <f>hidden1!EH81</f>
        <v>0</v>
      </c>
      <c r="D91" s="9">
        <f>hidden1!EI81</f>
        <v>-578</v>
      </c>
      <c r="E91" s="9">
        <f>hidden1!EJ81</f>
        <v>0</v>
      </c>
      <c r="F91" s="9">
        <f>hidden1!EK81</f>
        <v>0</v>
      </c>
      <c r="G91" s="9">
        <f>hidden1!EL81</f>
        <v>0</v>
      </c>
      <c r="H91" s="9">
        <f>hidden1!EM81</f>
        <v>-551</v>
      </c>
      <c r="I91" s="9">
        <f>hidden1!EN81</f>
        <v>-581</v>
      </c>
      <c r="J91" s="9">
        <f>hidden1!EO81</f>
        <v>0</v>
      </c>
      <c r="K91" s="3"/>
      <c r="L91" s="3"/>
      <c r="M91" s="3"/>
      <c r="N91" s="3"/>
      <c r="O91" s="3"/>
      <c r="P91" s="3"/>
      <c r="Q91" s="3"/>
      <c r="R91" s="3"/>
    </row>
    <row r="92" spans="1:18" ht="12.75" customHeight="1" x14ac:dyDescent="0.25">
      <c r="A92" s="5" t="str">
        <f>hidden1!A82</f>
        <v xml:space="preserve">    Омская область</v>
      </c>
      <c r="B92" s="9">
        <f>hidden1!EG82</f>
        <v>-1131</v>
      </c>
      <c r="C92" s="9">
        <f>hidden1!EH82</f>
        <v>0</v>
      </c>
      <c r="D92" s="9">
        <f>hidden1!EI82</f>
        <v>-273</v>
      </c>
      <c r="E92" s="9">
        <f>hidden1!EJ82</f>
        <v>0</v>
      </c>
      <c r="F92" s="9">
        <f>hidden1!EK82</f>
        <v>0</v>
      </c>
      <c r="G92" s="9">
        <f>hidden1!EL82</f>
        <v>0</v>
      </c>
      <c r="H92" s="9">
        <f>hidden1!EM82</f>
        <v>-850</v>
      </c>
      <c r="I92" s="9">
        <f>hidden1!EN82</f>
        <v>-8</v>
      </c>
      <c r="J92" s="9">
        <f>hidden1!EO82</f>
        <v>0</v>
      </c>
      <c r="K92" s="3"/>
      <c r="L92" s="3"/>
      <c r="M92" s="3"/>
      <c r="N92" s="3"/>
      <c r="O92" s="3"/>
      <c r="P92" s="3"/>
      <c r="Q92" s="3"/>
      <c r="R92" s="3"/>
    </row>
    <row r="93" spans="1:18" ht="12.75" customHeight="1" x14ac:dyDescent="0.25">
      <c r="A93" s="5" t="str">
        <f>hidden1!A83</f>
        <v xml:space="preserve">    Томская область</v>
      </c>
      <c r="B93" s="9">
        <f>hidden1!EG83</f>
        <v>-327</v>
      </c>
      <c r="C93" s="9">
        <f>hidden1!EH83</f>
        <v>0</v>
      </c>
      <c r="D93" s="9">
        <f>hidden1!EI83</f>
        <v>-255</v>
      </c>
      <c r="E93" s="9">
        <f>hidden1!EJ83</f>
        <v>0</v>
      </c>
      <c r="F93" s="9">
        <f>hidden1!EK83</f>
        <v>0</v>
      </c>
      <c r="G93" s="9">
        <f>hidden1!EL83</f>
        <v>0</v>
      </c>
      <c r="H93" s="9">
        <f>hidden1!EM83</f>
        <v>-66</v>
      </c>
      <c r="I93" s="9">
        <f>hidden1!EN83</f>
        <v>-6</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-11491</v>
      </c>
      <c r="C94" s="9">
        <f>hidden1!EH84</f>
        <v>0</v>
      </c>
      <c r="D94" s="9">
        <f>hidden1!EI84</f>
        <v>-5839</v>
      </c>
      <c r="E94" s="9">
        <f>hidden1!EJ84</f>
        <v>0</v>
      </c>
      <c r="F94" s="9">
        <f>hidden1!EK84</f>
        <v>0</v>
      </c>
      <c r="G94" s="9">
        <f>hidden1!EL84</f>
        <v>-74</v>
      </c>
      <c r="H94" s="9">
        <f>hidden1!EM84</f>
        <v>-3463</v>
      </c>
      <c r="I94" s="9">
        <f>hidden1!EN84</f>
        <v>-1708</v>
      </c>
      <c r="J94" s="9">
        <f>hidden1!EO84</f>
        <v>-407</v>
      </c>
      <c r="K94" s="3"/>
      <c r="L94" s="3"/>
      <c r="M94" s="3"/>
      <c r="N94" s="3"/>
      <c r="O94" s="3"/>
      <c r="P94" s="3"/>
      <c r="Q94" s="3"/>
      <c r="R94" s="3"/>
    </row>
    <row r="95" spans="1:18" x14ac:dyDescent="0.25">
      <c r="A95" s="5" t="str">
        <f>hidden1!A85</f>
        <v xml:space="preserve">    Республика Бурятия</v>
      </c>
      <c r="B95" s="9">
        <f>hidden1!EG85</f>
        <v>-3721</v>
      </c>
      <c r="C95" s="9">
        <f>hidden1!EH85</f>
        <v>0</v>
      </c>
      <c r="D95" s="9">
        <f>hidden1!EI85</f>
        <v>-2603</v>
      </c>
      <c r="E95" s="9">
        <f>hidden1!EJ85</f>
        <v>0</v>
      </c>
      <c r="F95" s="9">
        <f>hidden1!EK85</f>
        <v>0</v>
      </c>
      <c r="G95" s="9">
        <f>hidden1!EL85</f>
        <v>0</v>
      </c>
      <c r="H95" s="9">
        <f>hidden1!EM85</f>
        <v>-1002</v>
      </c>
      <c r="I95" s="9">
        <f>hidden1!EN85</f>
        <v>-116</v>
      </c>
      <c r="J95" s="9">
        <f>hidden1!EO85</f>
        <v>0</v>
      </c>
      <c r="K95" s="3"/>
      <c r="L95" s="3"/>
      <c r="M95" s="3"/>
      <c r="N95" s="3"/>
      <c r="O95" s="3"/>
      <c r="P95" s="3"/>
      <c r="Q95" s="3"/>
      <c r="R95" s="3"/>
    </row>
    <row r="96" spans="1:18" x14ac:dyDescent="0.25">
      <c r="A96" s="5" t="str">
        <f>hidden1!A86</f>
        <v xml:space="preserve">    Республика Саха (Якутия)</v>
      </c>
      <c r="B96" s="9">
        <f>hidden1!EG86</f>
        <v>-2711</v>
      </c>
      <c r="C96" s="9">
        <f>hidden1!EH86</f>
        <v>0</v>
      </c>
      <c r="D96" s="9">
        <f>hidden1!EI86</f>
        <v>-1080</v>
      </c>
      <c r="E96" s="9">
        <f>hidden1!EJ86</f>
        <v>0</v>
      </c>
      <c r="F96" s="9">
        <f>hidden1!EK86</f>
        <v>0</v>
      </c>
      <c r="G96" s="9">
        <f>hidden1!EL86</f>
        <v>0</v>
      </c>
      <c r="H96" s="9">
        <f>hidden1!EM86</f>
        <v>-238</v>
      </c>
      <c r="I96" s="9">
        <f>hidden1!EN86</f>
        <v>-1393</v>
      </c>
      <c r="J96" s="9">
        <f>hidden1!EO86</f>
        <v>0</v>
      </c>
      <c r="K96" s="3"/>
      <c r="L96" s="3"/>
      <c r="M96" s="3"/>
      <c r="N96" s="3"/>
      <c r="O96" s="3"/>
      <c r="P96" s="3"/>
      <c r="Q96" s="3"/>
      <c r="R96" s="3"/>
    </row>
    <row r="97" spans="1:18" x14ac:dyDescent="0.25">
      <c r="A97" s="5" t="str">
        <f>hidden1!A87</f>
        <v xml:space="preserve">    Приморский край</v>
      </c>
      <c r="B97" s="9">
        <f>hidden1!EG87</f>
        <v>-2506</v>
      </c>
      <c r="C97" s="9">
        <f>hidden1!EH87</f>
        <v>0</v>
      </c>
      <c r="D97" s="9">
        <f>hidden1!EI87</f>
        <v>-1019</v>
      </c>
      <c r="E97" s="9">
        <f>hidden1!EJ87</f>
        <v>0</v>
      </c>
      <c r="F97" s="9">
        <f>hidden1!EK87</f>
        <v>0</v>
      </c>
      <c r="G97" s="9">
        <f>hidden1!EL87</f>
        <v>0</v>
      </c>
      <c r="H97" s="9">
        <f>hidden1!EM87</f>
        <v>-1384</v>
      </c>
      <c r="I97" s="9">
        <f>hidden1!EN87</f>
        <v>-21</v>
      </c>
      <c r="J97" s="9">
        <f>hidden1!EO87</f>
        <v>-82</v>
      </c>
      <c r="K97" s="3"/>
      <c r="L97" s="3"/>
      <c r="M97" s="3"/>
      <c r="N97" s="3"/>
      <c r="O97" s="3"/>
      <c r="P97" s="3"/>
      <c r="Q97" s="3"/>
      <c r="R97" s="3"/>
    </row>
    <row r="98" spans="1:18" x14ac:dyDescent="0.25">
      <c r="A98" s="5" t="str">
        <f>hidden1!A88</f>
        <v xml:space="preserve">    Хабаровский край</v>
      </c>
      <c r="B98" s="9">
        <f>hidden1!EG88</f>
        <v>-719</v>
      </c>
      <c r="C98" s="9">
        <f>hidden1!EH88</f>
        <v>0</v>
      </c>
      <c r="D98" s="9">
        <f>hidden1!EI88</f>
        <v>-374</v>
      </c>
      <c r="E98" s="9">
        <f>hidden1!EJ88</f>
        <v>0</v>
      </c>
      <c r="F98" s="9">
        <f>hidden1!EK88</f>
        <v>0</v>
      </c>
      <c r="G98" s="9">
        <f>hidden1!EL88</f>
        <v>0</v>
      </c>
      <c r="H98" s="9">
        <f>hidden1!EM88</f>
        <v>-256</v>
      </c>
      <c r="I98" s="9">
        <f>hidden1!EN88</f>
        <v>-89</v>
      </c>
      <c r="J98" s="9">
        <f>hidden1!EO88</f>
        <v>0</v>
      </c>
      <c r="K98" s="3"/>
      <c r="L98" s="3"/>
      <c r="M98" s="3"/>
      <c r="N98" s="3"/>
      <c r="O98" s="3"/>
      <c r="P98" s="3"/>
      <c r="Q98" s="3"/>
      <c r="R98" s="3"/>
    </row>
    <row r="99" spans="1:18" x14ac:dyDescent="0.25">
      <c r="A99" s="5" t="str">
        <f>hidden1!A89</f>
        <v xml:space="preserve">    Амурская область</v>
      </c>
      <c r="B99" s="9">
        <f>hidden1!EG89</f>
        <v>-968</v>
      </c>
      <c r="C99" s="9">
        <f>hidden1!EH89</f>
        <v>0</v>
      </c>
      <c r="D99" s="9">
        <f>hidden1!EI89</f>
        <v>-526</v>
      </c>
      <c r="E99" s="9">
        <f>hidden1!EJ89</f>
        <v>0</v>
      </c>
      <c r="F99" s="9">
        <f>hidden1!EK89</f>
        <v>0</v>
      </c>
      <c r="G99" s="9">
        <f>hidden1!EL89</f>
        <v>0</v>
      </c>
      <c r="H99" s="9">
        <f>hidden1!EM89</f>
        <v>-134</v>
      </c>
      <c r="I99" s="9">
        <f>hidden1!EN89</f>
        <v>-3</v>
      </c>
      <c r="J99" s="9">
        <f>hidden1!EO89</f>
        <v>-305</v>
      </c>
      <c r="K99" s="3"/>
      <c r="L99" s="3"/>
      <c r="M99" s="3"/>
      <c r="N99" s="3"/>
      <c r="O99" s="3"/>
      <c r="P99" s="3"/>
      <c r="Q99" s="3"/>
      <c r="R99" s="3"/>
    </row>
    <row r="100" spans="1:18" x14ac:dyDescent="0.25">
      <c r="A100" s="5" t="str">
        <f>hidden1!A90</f>
        <v xml:space="preserve">    Камчатский край</v>
      </c>
      <c r="B100" s="9">
        <f>hidden1!EG90</f>
        <v>-179</v>
      </c>
      <c r="C100" s="9">
        <f>hidden1!EH90</f>
        <v>0</v>
      </c>
      <c r="D100" s="9">
        <f>hidden1!EI90</f>
        <v>-66</v>
      </c>
      <c r="E100" s="9">
        <f>hidden1!EJ90</f>
        <v>0</v>
      </c>
      <c r="F100" s="9">
        <f>hidden1!EK90</f>
        <v>0</v>
      </c>
      <c r="G100" s="9">
        <f>hidden1!EL90</f>
        <v>-74</v>
      </c>
      <c r="H100" s="9">
        <f>hidden1!EM90</f>
        <v>-31</v>
      </c>
      <c r="I100" s="9">
        <f>hidden1!EN90</f>
        <v>-8</v>
      </c>
      <c r="J100" s="9">
        <f>hidden1!EO90</f>
        <v>0</v>
      </c>
      <c r="K100" s="3"/>
      <c r="L100" s="3"/>
      <c r="M100" s="3"/>
      <c r="N100" s="3"/>
      <c r="O100" s="3"/>
      <c r="P100" s="3"/>
      <c r="Q100" s="3"/>
      <c r="R100" s="3"/>
    </row>
    <row r="101" spans="1:18" x14ac:dyDescent="0.25">
      <c r="A101" s="5" t="str">
        <f>hidden1!A91</f>
        <v xml:space="preserve">    Магаданская область</v>
      </c>
      <c r="B101" s="9">
        <f>hidden1!EG91</f>
        <v>-10</v>
      </c>
      <c r="C101" s="9">
        <f>hidden1!EH91</f>
        <v>0</v>
      </c>
      <c r="D101" s="9">
        <f>hidden1!EI91</f>
        <v>-3</v>
      </c>
      <c r="E101" s="9">
        <f>hidden1!EJ91</f>
        <v>0</v>
      </c>
      <c r="F101" s="9">
        <f>hidden1!EK91</f>
        <v>0</v>
      </c>
      <c r="G101" s="9">
        <f>hidden1!EL91</f>
        <v>0</v>
      </c>
      <c r="H101" s="9">
        <f>hidden1!EM91</f>
        <v>0</v>
      </c>
      <c r="I101" s="9">
        <f>hidden1!EN91</f>
        <v>0</v>
      </c>
      <c r="J101" s="9">
        <f>hidden1!EO91</f>
        <v>-7</v>
      </c>
      <c r="K101" s="3"/>
      <c r="L101" s="3"/>
      <c r="M101" s="3"/>
      <c r="N101" s="3"/>
      <c r="O101" s="3"/>
      <c r="P101" s="3"/>
      <c r="Q101" s="3"/>
      <c r="R101" s="3"/>
    </row>
    <row r="102" spans="1:18" x14ac:dyDescent="0.25">
      <c r="A102" s="5" t="str">
        <f>hidden1!A92</f>
        <v xml:space="preserve">    Сахалинская область</v>
      </c>
      <c r="B102" s="9">
        <f>hidden1!EG92</f>
        <v>-367</v>
      </c>
      <c r="C102" s="9">
        <f>hidden1!EH92</f>
        <v>0</v>
      </c>
      <c r="D102" s="9">
        <f>hidden1!EI92</f>
        <v>-367</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29</v>
      </c>
      <c r="C103" s="9">
        <f>hidden1!EH93</f>
        <v>0</v>
      </c>
      <c r="D103" s="9">
        <f>hidden1!EI93</f>
        <v>199</v>
      </c>
      <c r="E103" s="9">
        <f>hidden1!EJ93</f>
        <v>0</v>
      </c>
      <c r="F103" s="9">
        <f>hidden1!EK93</f>
        <v>0</v>
      </c>
      <c r="G103" s="9">
        <f>hidden1!EL93</f>
        <v>0</v>
      </c>
      <c r="H103" s="9">
        <f>hidden1!EM93</f>
        <v>-94</v>
      </c>
      <c r="I103" s="9">
        <f>hidden1!EN93</f>
        <v>-63</v>
      </c>
      <c r="J103" s="9">
        <f>hidden1!EO93</f>
        <v>-13</v>
      </c>
      <c r="K103" s="3"/>
      <c r="L103" s="3"/>
      <c r="M103" s="3"/>
      <c r="N103" s="3"/>
      <c r="O103" s="3"/>
      <c r="P103" s="3"/>
      <c r="Q103" s="3"/>
      <c r="R103" s="3"/>
    </row>
    <row r="104" spans="1:18" x14ac:dyDescent="0.25">
      <c r="A104" s="5" t="str">
        <f>hidden1!A94</f>
        <v xml:space="preserve">    Еврейская автономная область</v>
      </c>
      <c r="B104" s="9">
        <f>hidden1!EG94</f>
        <v>-338</v>
      </c>
      <c r="C104" s="9">
        <f>hidden1!EH94</f>
        <v>0</v>
      </c>
      <c r="D104" s="9">
        <f>hidden1!EI94</f>
        <v>0</v>
      </c>
      <c r="E104" s="9">
        <f>hidden1!EJ94</f>
        <v>0</v>
      </c>
      <c r="F104" s="9">
        <f>hidden1!EK94</f>
        <v>0</v>
      </c>
      <c r="G104" s="9">
        <f>hidden1!EL94</f>
        <v>0</v>
      </c>
      <c r="H104" s="9">
        <f>hidden1!EM94</f>
        <v>-324</v>
      </c>
      <c r="I104" s="9">
        <f>hidden1!EN94</f>
        <v>-14</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t="str">
        <f>hidden1!A101</f>
        <v xml:space="preserve">  МИ ФНС РОССИИ ПО УПРАВЛЕНИЮ ДОЛГОМ</v>
      </c>
      <c r="B106" s="9">
        <f>hidden1!EG101</f>
        <v>0</v>
      </c>
      <c r="C106" s="9">
        <f>hidden1!EH101</f>
        <v>0</v>
      </c>
      <c r="D106" s="9">
        <f>hidden1!EI101</f>
        <v>0</v>
      </c>
      <c r="E106" s="9">
        <f>hidden1!EJ101</f>
        <v>0</v>
      </c>
      <c r="F106" s="9">
        <f>hidden1!EK101</f>
        <v>0</v>
      </c>
      <c r="G106" s="9">
        <f>hidden1!EL101</f>
        <v>0</v>
      </c>
      <c r="H106" s="9">
        <f>hidden1!EM101</f>
        <v>0</v>
      </c>
      <c r="I106" s="9">
        <f>hidden1!EN101</f>
        <v>0</v>
      </c>
      <c r="J106" s="9">
        <f>hidden1!EO101</f>
        <v>0</v>
      </c>
      <c r="K106" s="3"/>
      <c r="L106" s="3"/>
      <c r="M106" s="3"/>
      <c r="N106" s="3"/>
      <c r="O106" s="3"/>
      <c r="P106" s="3"/>
      <c r="Q106" s="3"/>
      <c r="R106" s="3"/>
    </row>
    <row r="107" spans="1:18" x14ac:dyDescent="0.25">
      <c r="A107" s="5"/>
      <c r="B107" s="9"/>
      <c r="C107" s="9"/>
      <c r="D107" s="9"/>
      <c r="E107" s="9"/>
      <c r="F107" s="9"/>
      <c r="G107" s="9"/>
      <c r="H107" s="9"/>
      <c r="I107" s="9"/>
      <c r="J107" s="9"/>
      <c r="K107" s="3"/>
      <c r="L107" s="3"/>
      <c r="M107" s="3"/>
      <c r="N107" s="3"/>
      <c r="O107" s="3"/>
      <c r="P107" s="3"/>
      <c r="Q107" s="3"/>
      <c r="R107"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марта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536078279</v>
      </c>
      <c r="C11" s="9">
        <f>hidden1!EQ1</f>
        <v>531698962</v>
      </c>
      <c r="D11" s="9">
        <f>hidden1!ER1</f>
        <v>495340531</v>
      </c>
      <c r="E11" s="9">
        <f>hidden1!ES1</f>
        <v>410960146</v>
      </c>
      <c r="F11" s="9">
        <f>hidden1!ET1</f>
        <v>54408179</v>
      </c>
      <c r="G11" s="9">
        <f>hidden1!EU1</f>
        <v>29972206</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63511556</v>
      </c>
      <c r="C13" s="9">
        <f>hidden1!EQ3</f>
        <v>63040458</v>
      </c>
      <c r="D13" s="9">
        <f>hidden1!ER3</f>
        <v>60245126</v>
      </c>
      <c r="E13" s="9">
        <f>hidden1!ES3</f>
        <v>60009214</v>
      </c>
      <c r="F13" s="9">
        <f>hidden1!ET3</f>
        <v>194137</v>
      </c>
      <c r="G13" s="9">
        <f>hidden1!EU3</f>
        <v>41775</v>
      </c>
      <c r="H13" s="3"/>
      <c r="I13" s="3"/>
      <c r="J13" s="3"/>
    </row>
    <row r="14" spans="1:10" ht="12.75" customHeight="1" x14ac:dyDescent="0.25">
      <c r="A14" s="5" t="str">
        <f>hidden1!A4</f>
        <v xml:space="preserve">    Белгородская область</v>
      </c>
      <c r="B14" s="9">
        <f>hidden1!EP4</f>
        <v>1715156</v>
      </c>
      <c r="C14" s="9">
        <f>hidden1!EQ4</f>
        <v>1689309</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52895</v>
      </c>
      <c r="C15" s="9">
        <f>hidden1!EQ5</f>
        <v>3615</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38517</v>
      </c>
      <c r="C16" s="9">
        <f>hidden1!EQ6</f>
        <v>23359</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66352</v>
      </c>
      <c r="C17" s="9">
        <f>hidden1!EQ7</f>
        <v>33909</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9716</v>
      </c>
      <c r="C18" s="9">
        <f>hidden1!EQ8</f>
        <v>3746</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33358</v>
      </c>
      <c r="C19" s="9">
        <f>hidden1!EQ9</f>
        <v>21385</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8034</v>
      </c>
      <c r="C20" s="9">
        <f>hidden1!EQ10</f>
        <v>3091</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707871</v>
      </c>
      <c r="C21" s="9">
        <f>hidden1!EQ11</f>
        <v>687878</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45080</v>
      </c>
      <c r="C22" s="9">
        <f>hidden1!EQ12</f>
        <v>19004</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309678</v>
      </c>
      <c r="C23" s="9">
        <f>hidden1!EQ13</f>
        <v>202987</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9033</v>
      </c>
      <c r="C24" s="9">
        <f>hidden1!EQ14</f>
        <v>2419</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27383</v>
      </c>
      <c r="C25" s="9">
        <f>hidden1!EQ15</f>
        <v>18323</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17069</v>
      </c>
      <c r="C26" s="9">
        <f>hidden1!EQ16</f>
        <v>7174</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23043</v>
      </c>
      <c r="C27" s="9">
        <f>hidden1!EQ17</f>
        <v>6993</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38642</v>
      </c>
      <c r="C28" s="9">
        <f>hidden1!EQ18</f>
        <v>23297</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75331</v>
      </c>
      <c r="C29" s="9">
        <f>hidden1!EQ19</f>
        <v>45750</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7177</v>
      </c>
      <c r="C30" s="9">
        <f>hidden1!EQ20</f>
        <v>2744</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60327221</v>
      </c>
      <c r="C31" s="9">
        <f>hidden1!EQ21</f>
        <v>60245475</v>
      </c>
      <c r="D31" s="9">
        <f>hidden1!ER21</f>
        <v>60245126</v>
      </c>
      <c r="E31" s="9">
        <f>hidden1!ES21</f>
        <v>60009214</v>
      </c>
      <c r="F31" s="9">
        <f>hidden1!ET21</f>
        <v>194137</v>
      </c>
      <c r="G31" s="9">
        <f>hidden1!EU21</f>
        <v>41775</v>
      </c>
      <c r="H31" s="3"/>
      <c r="I31" s="3"/>
      <c r="J31" s="3"/>
    </row>
    <row r="32" spans="1:10" ht="12.75" customHeight="1" x14ac:dyDescent="0.25">
      <c r="A32" s="5" t="str">
        <f>hidden1!A22</f>
        <v xml:space="preserve">  СЕВЕРО-ЗАПАДНЫЙ ФЕДЕРАЛЬНЫЙ ОКРУГ</v>
      </c>
      <c r="B32" s="9">
        <f>hidden1!EP22</f>
        <v>32014409</v>
      </c>
      <c r="C32" s="9">
        <f>hidden1!EQ22</f>
        <v>30705842</v>
      </c>
      <c r="D32" s="9">
        <f>hidden1!ER22</f>
        <v>25631706</v>
      </c>
      <c r="E32" s="9">
        <f>hidden1!ES22</f>
        <v>25429688</v>
      </c>
      <c r="F32" s="9">
        <f>hidden1!ET22</f>
        <v>198632</v>
      </c>
      <c r="G32" s="9">
        <f>hidden1!EU22</f>
        <v>3386</v>
      </c>
      <c r="H32" s="3"/>
      <c r="I32" s="3"/>
      <c r="J32" s="3"/>
    </row>
    <row r="33" spans="1:10" ht="12.75" customHeight="1" x14ac:dyDescent="0.25">
      <c r="A33" s="5" t="str">
        <f>hidden1!A23</f>
        <v xml:space="preserve">    Республика Карелия</v>
      </c>
      <c r="B33" s="9">
        <f>hidden1!EP23</f>
        <v>1181964</v>
      </c>
      <c r="C33" s="9">
        <f>hidden1!EQ23</f>
        <v>1155920</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18790313</v>
      </c>
      <c r="C34" s="9">
        <f>hidden1!EQ24</f>
        <v>18779153</v>
      </c>
      <c r="D34" s="9">
        <f>hidden1!ER24</f>
        <v>18548454</v>
      </c>
      <c r="E34" s="9">
        <f>hidden1!ES24</f>
        <v>18542829</v>
      </c>
      <c r="F34" s="9">
        <f>hidden1!ET24</f>
        <v>5625</v>
      </c>
      <c r="G34" s="9">
        <f>hidden1!EU24</f>
        <v>0</v>
      </c>
      <c r="H34" s="3"/>
      <c r="I34" s="3"/>
      <c r="J34" s="3"/>
    </row>
    <row r="35" spans="1:10" ht="13.65" customHeight="1" x14ac:dyDescent="0.25">
      <c r="A35" s="5" t="str">
        <f>hidden1!A25</f>
        <v xml:space="preserve">    Архангельская область</v>
      </c>
      <c r="B35" s="9">
        <f>hidden1!EP25</f>
        <v>654872</v>
      </c>
      <c r="C35" s="9">
        <f>hidden1!EQ25</f>
        <v>597890</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14329</v>
      </c>
      <c r="C36" s="9">
        <f>hidden1!EQ26</f>
        <v>10796</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226831</v>
      </c>
      <c r="C37" s="9">
        <f>hidden1!EQ27</f>
        <v>220544</v>
      </c>
      <c r="D37" s="9">
        <f>hidden1!ER27</f>
        <v>214223</v>
      </c>
      <c r="E37" s="9">
        <f>hidden1!ES27</f>
        <v>214223</v>
      </c>
      <c r="F37" s="9">
        <f>hidden1!ET27</f>
        <v>0</v>
      </c>
      <c r="G37" s="9">
        <f>hidden1!EU27</f>
        <v>0</v>
      </c>
      <c r="H37" s="3"/>
      <c r="I37" s="3"/>
      <c r="J37" s="3"/>
    </row>
    <row r="38" spans="1:10" ht="12.75" customHeight="1" x14ac:dyDescent="0.25">
      <c r="A38" s="5" t="str">
        <f>hidden1!A28</f>
        <v xml:space="preserve">    Ленинградская область</v>
      </c>
      <c r="B38" s="9">
        <f>hidden1!EP28</f>
        <v>241587</v>
      </c>
      <c r="C38" s="9">
        <f>hidden1!EQ28</f>
        <v>232735</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3056833</v>
      </c>
      <c r="C39" s="9">
        <f>hidden1!EQ29</f>
        <v>2823990</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7911</v>
      </c>
      <c r="C40" s="9">
        <f>hidden1!EQ30</f>
        <v>5107</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11680</v>
      </c>
      <c r="C41" s="9">
        <f>hidden1!EQ31</f>
        <v>5858</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1347764</v>
      </c>
      <c r="C42" s="9">
        <f>hidden1!EQ32</f>
        <v>1342003</v>
      </c>
      <c r="D42" s="9">
        <f>hidden1!ER32</f>
        <v>1342003</v>
      </c>
      <c r="E42" s="9">
        <f>hidden1!ES32</f>
        <v>1150152</v>
      </c>
      <c r="F42" s="9">
        <f>hidden1!ET32</f>
        <v>191851</v>
      </c>
      <c r="G42" s="9">
        <f>hidden1!EU32</f>
        <v>0</v>
      </c>
      <c r="H42" s="3"/>
      <c r="I42" s="3"/>
      <c r="J42" s="3"/>
    </row>
    <row r="43" spans="1:10" ht="12.75" customHeight="1" x14ac:dyDescent="0.25">
      <c r="A43" s="5" t="str">
        <f>hidden1!A33</f>
        <v xml:space="preserve">    Ненецкий автономный округ</v>
      </c>
      <c r="B43" s="9">
        <f>hidden1!EP33</f>
        <v>6480325</v>
      </c>
      <c r="C43" s="9">
        <f>hidden1!EQ33</f>
        <v>5531846</v>
      </c>
      <c r="D43" s="9">
        <f>hidden1!ER33</f>
        <v>5527026</v>
      </c>
      <c r="E43" s="9">
        <f>hidden1!ES33</f>
        <v>5522484</v>
      </c>
      <c r="F43" s="9">
        <f>hidden1!ET33</f>
        <v>1156</v>
      </c>
      <c r="G43" s="9">
        <f>hidden1!EU33</f>
        <v>3386</v>
      </c>
      <c r="H43" s="3"/>
      <c r="I43" s="3"/>
      <c r="J43" s="3"/>
    </row>
    <row r="44" spans="1:10" ht="12.75" customHeight="1" x14ac:dyDescent="0.25">
      <c r="A44" s="5" t="str">
        <f>hidden1!A34</f>
        <v xml:space="preserve">  СЕВЕРО-КАВКАЗСКИЙ ФЕДЕРАЛЬНЫЙ ОКРУГ</v>
      </c>
      <c r="B44" s="9">
        <f>hidden1!EP34</f>
        <v>761292</v>
      </c>
      <c r="C44" s="9">
        <f>hidden1!EQ34</f>
        <v>727395</v>
      </c>
      <c r="D44" s="9">
        <f>hidden1!ER34</f>
        <v>660640</v>
      </c>
      <c r="E44" s="9">
        <f>hidden1!ES34</f>
        <v>657416</v>
      </c>
      <c r="F44" s="9">
        <f>hidden1!ET34</f>
        <v>2540</v>
      </c>
      <c r="G44" s="9">
        <f>hidden1!EU34</f>
        <v>684</v>
      </c>
      <c r="H44" s="3"/>
      <c r="I44" s="3"/>
      <c r="J44" s="3"/>
    </row>
    <row r="45" spans="1:10" ht="12.75" customHeight="1" x14ac:dyDescent="0.25">
      <c r="A45" s="5" t="str">
        <f>hidden1!A35</f>
        <v xml:space="preserve">    Республика Дагестан</v>
      </c>
      <c r="B45" s="9">
        <f>hidden1!EP35</f>
        <v>39136</v>
      </c>
      <c r="C45" s="9">
        <f>hidden1!EQ35</f>
        <v>35638</v>
      </c>
      <c r="D45" s="9">
        <f>hidden1!ER35</f>
        <v>30376</v>
      </c>
      <c r="E45" s="9">
        <f>hidden1!ES35</f>
        <v>27152</v>
      </c>
      <c r="F45" s="9">
        <f>hidden1!ET35</f>
        <v>2540</v>
      </c>
      <c r="G45" s="9">
        <f>hidden1!EU35</f>
        <v>684</v>
      </c>
      <c r="H45" s="3"/>
      <c r="I45" s="3"/>
      <c r="J45" s="3"/>
    </row>
    <row r="46" spans="1:10" ht="12.75" customHeight="1" x14ac:dyDescent="0.25">
      <c r="A46" s="5" t="str">
        <f>hidden1!A36</f>
        <v xml:space="preserve">    Республика Ингушетия</v>
      </c>
      <c r="B46" s="9">
        <f>hidden1!EP36</f>
        <v>19880</v>
      </c>
      <c r="C46" s="9">
        <f>hidden1!EQ36</f>
        <v>19609</v>
      </c>
      <c r="D46" s="9">
        <f>hidden1!ER36</f>
        <v>19475</v>
      </c>
      <c r="E46" s="9">
        <f>hidden1!ES36</f>
        <v>19475</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6835</v>
      </c>
      <c r="C47" s="9">
        <f>hidden1!EQ37</f>
        <v>1969</v>
      </c>
      <c r="D47" s="9">
        <f>hidden1!ER37</f>
        <v>202</v>
      </c>
      <c r="E47" s="9">
        <f>hidden1!ES37</f>
        <v>202</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39515</v>
      </c>
      <c r="C48" s="9">
        <f>hidden1!EQ38</f>
        <v>36245</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28011</v>
      </c>
      <c r="C49" s="9">
        <f>hidden1!EQ39</f>
        <v>14966</v>
      </c>
      <c r="D49" s="9">
        <f>hidden1!ER39</f>
        <v>528</v>
      </c>
      <c r="E49" s="9">
        <f>hidden1!ES39</f>
        <v>528</v>
      </c>
      <c r="F49" s="9">
        <f>hidden1!ET39</f>
        <v>0</v>
      </c>
      <c r="G49" s="9">
        <f>hidden1!EU39</f>
        <v>0</v>
      </c>
      <c r="H49" s="3"/>
      <c r="I49" s="3"/>
      <c r="J49" s="3"/>
    </row>
    <row r="50" spans="1:10" ht="12.75" customHeight="1" x14ac:dyDescent="0.25">
      <c r="A50" s="5" t="str">
        <f>hidden1!A40</f>
        <v xml:space="preserve">    Чеченская Республика</v>
      </c>
      <c r="B50" s="9">
        <f>hidden1!EP40</f>
        <v>1592</v>
      </c>
      <c r="C50" s="9">
        <f>hidden1!EQ40</f>
        <v>688</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626323</v>
      </c>
      <c r="C51" s="9">
        <f>hidden1!EQ41</f>
        <v>618280</v>
      </c>
      <c r="D51" s="9">
        <f>hidden1!ER41</f>
        <v>610059</v>
      </c>
      <c r="E51" s="9">
        <f>hidden1!ES41</f>
        <v>610059</v>
      </c>
      <c r="F51" s="9">
        <f>hidden1!ET41</f>
        <v>0</v>
      </c>
      <c r="G51" s="9">
        <f>hidden1!EU41</f>
        <v>0</v>
      </c>
      <c r="H51" s="3"/>
      <c r="I51" s="3"/>
      <c r="J51" s="3"/>
    </row>
    <row r="52" spans="1:10" ht="12.75" customHeight="1" x14ac:dyDescent="0.25">
      <c r="A52" s="5" t="str">
        <f>hidden1!A42</f>
        <v xml:space="preserve">  ЮЖНЫЙ ФЕДЕРАЛЬНЫЙ ОКРУГ</v>
      </c>
      <c r="B52" s="9">
        <f>hidden1!EP42</f>
        <v>9960455</v>
      </c>
      <c r="C52" s="9">
        <f>hidden1!EQ42</f>
        <v>9785489</v>
      </c>
      <c r="D52" s="9">
        <f>hidden1!ER42</f>
        <v>9376492</v>
      </c>
      <c r="E52" s="9">
        <f>hidden1!ES42</f>
        <v>4170712</v>
      </c>
      <c r="F52" s="9">
        <f>hidden1!ET42</f>
        <v>1446888</v>
      </c>
      <c r="G52" s="9">
        <f>hidden1!EU42</f>
        <v>3758892</v>
      </c>
      <c r="H52" s="3"/>
      <c r="I52" s="3"/>
      <c r="J52" s="3"/>
    </row>
    <row r="53" spans="1:10" ht="12.75" customHeight="1" x14ac:dyDescent="0.25">
      <c r="A53" s="5" t="str">
        <f>hidden1!A43</f>
        <v xml:space="preserve">    Республика Адыгея</v>
      </c>
      <c r="B53" s="9">
        <f>hidden1!EP43</f>
        <v>23911</v>
      </c>
      <c r="C53" s="9">
        <f>hidden1!EQ43</f>
        <v>21774</v>
      </c>
      <c r="D53" s="9">
        <f>hidden1!ER43</f>
        <v>11237</v>
      </c>
      <c r="E53" s="9">
        <f>hidden1!ES43</f>
        <v>0</v>
      </c>
      <c r="F53" s="9">
        <f>hidden1!ET43</f>
        <v>10600</v>
      </c>
      <c r="G53" s="9">
        <f>hidden1!EU43</f>
        <v>637</v>
      </c>
      <c r="H53" s="3"/>
      <c r="I53" s="3"/>
      <c r="J53" s="3"/>
    </row>
    <row r="54" spans="1:10" ht="12.75" customHeight="1" x14ac:dyDescent="0.25">
      <c r="A54" s="5" t="str">
        <f>hidden1!A44</f>
        <v xml:space="preserve">    Республика Калмыкия</v>
      </c>
      <c r="B54" s="9">
        <f>hidden1!EP44</f>
        <v>7885</v>
      </c>
      <c r="C54" s="9">
        <f>hidden1!EQ44</f>
        <v>7684</v>
      </c>
      <c r="D54" s="9">
        <f>hidden1!ER44</f>
        <v>7633</v>
      </c>
      <c r="E54" s="9">
        <f>hidden1!ES44</f>
        <v>450</v>
      </c>
      <c r="F54" s="9">
        <f>hidden1!ET44</f>
        <v>7183</v>
      </c>
      <c r="G54" s="9">
        <f>hidden1!EU44</f>
        <v>0</v>
      </c>
      <c r="H54" s="3"/>
      <c r="I54" s="3"/>
      <c r="J54" s="3"/>
    </row>
    <row r="55" spans="1:10" ht="12.75" customHeight="1" x14ac:dyDescent="0.25">
      <c r="A55" s="5" t="str">
        <f>hidden1!A45</f>
        <v xml:space="preserve">    Республика Крым</v>
      </c>
      <c r="B55" s="9">
        <f>hidden1!EP45</f>
        <v>1178488</v>
      </c>
      <c r="C55" s="9">
        <f>hidden1!EQ45</f>
        <v>1148499</v>
      </c>
      <c r="D55" s="9">
        <f>hidden1!ER45</f>
        <v>1121297</v>
      </c>
      <c r="E55" s="9">
        <f>hidden1!ES45</f>
        <v>1117358</v>
      </c>
      <c r="F55" s="9">
        <f>hidden1!ET45</f>
        <v>1637</v>
      </c>
      <c r="G55" s="9">
        <f>hidden1!EU45</f>
        <v>2302</v>
      </c>
      <c r="H55" s="3"/>
      <c r="I55" s="3"/>
      <c r="J55" s="3"/>
    </row>
    <row r="56" spans="1:10" ht="12.75" customHeight="1" x14ac:dyDescent="0.25">
      <c r="A56" s="5" t="str">
        <f>hidden1!A46</f>
        <v xml:space="preserve">    Краснодарский край</v>
      </c>
      <c r="B56" s="9">
        <f>hidden1!EP46</f>
        <v>898965</v>
      </c>
      <c r="C56" s="9">
        <f>hidden1!EQ46</f>
        <v>787043</v>
      </c>
      <c r="D56" s="9">
        <f>hidden1!ER46</f>
        <v>738929</v>
      </c>
      <c r="E56" s="9">
        <f>hidden1!ES46</f>
        <v>458902</v>
      </c>
      <c r="F56" s="9">
        <f>hidden1!ET46</f>
        <v>145915</v>
      </c>
      <c r="G56" s="9">
        <f>hidden1!EU46</f>
        <v>134112</v>
      </c>
      <c r="H56" s="3"/>
      <c r="I56" s="3"/>
      <c r="J56" s="3"/>
    </row>
    <row r="57" spans="1:10" ht="12.75" customHeight="1" x14ac:dyDescent="0.25">
      <c r="A57" s="5" t="str">
        <f>hidden1!A47</f>
        <v xml:space="preserve">    Астраханская область</v>
      </c>
      <c r="B57" s="9">
        <f>hidden1!EP47</f>
        <v>7367939</v>
      </c>
      <c r="C57" s="9">
        <f>hidden1!EQ47</f>
        <v>7365409</v>
      </c>
      <c r="D57" s="9">
        <f>hidden1!ER47</f>
        <v>7363077</v>
      </c>
      <c r="E57" s="9">
        <f>hidden1!ES47</f>
        <v>2578034</v>
      </c>
      <c r="F57" s="9">
        <f>hidden1!ET47</f>
        <v>1256754</v>
      </c>
      <c r="G57" s="9">
        <f>hidden1!EU47</f>
        <v>3528289</v>
      </c>
      <c r="H57" s="3"/>
      <c r="I57" s="3"/>
      <c r="J57" s="3"/>
    </row>
    <row r="58" spans="1:10" ht="12.75" customHeight="1" x14ac:dyDescent="0.25">
      <c r="A58" s="5" t="str">
        <f>hidden1!A48</f>
        <v xml:space="preserve">    Волгоградская область</v>
      </c>
      <c r="B58" s="9">
        <f>hidden1!EP48</f>
        <v>173830</v>
      </c>
      <c r="C58" s="9">
        <f>hidden1!EQ48</f>
        <v>163012</v>
      </c>
      <c r="D58" s="9">
        <f>hidden1!ER48</f>
        <v>127233</v>
      </c>
      <c r="E58" s="9">
        <f>hidden1!ES48</f>
        <v>15968</v>
      </c>
      <c r="F58" s="9">
        <f>hidden1!ET48</f>
        <v>17713</v>
      </c>
      <c r="G58" s="9">
        <f>hidden1!EU48</f>
        <v>93552</v>
      </c>
      <c r="H58" s="3"/>
      <c r="I58" s="3"/>
      <c r="J58" s="3"/>
    </row>
    <row r="59" spans="1:10" ht="12.75" customHeight="1" x14ac:dyDescent="0.25">
      <c r="A59" s="5" t="str">
        <f>hidden1!A49</f>
        <v xml:space="preserve">    Ростовская область</v>
      </c>
      <c r="B59" s="9">
        <f>hidden1!EP49</f>
        <v>301557</v>
      </c>
      <c r="C59" s="9">
        <f>hidden1!EQ49</f>
        <v>288209</v>
      </c>
      <c r="D59" s="9">
        <f>hidden1!ER49</f>
        <v>7086</v>
      </c>
      <c r="E59" s="9">
        <f>hidden1!ES49</f>
        <v>0</v>
      </c>
      <c r="F59" s="9">
        <f>hidden1!ET49</f>
        <v>7086</v>
      </c>
      <c r="G59" s="9">
        <f>hidden1!EU49</f>
        <v>0</v>
      </c>
      <c r="H59" s="3"/>
      <c r="I59" s="3"/>
      <c r="J59" s="3"/>
    </row>
    <row r="60" spans="1:10" ht="12.75" customHeight="1" x14ac:dyDescent="0.25">
      <c r="A60" s="5" t="str">
        <f>hidden1!A50</f>
        <v xml:space="preserve">    город Севастополь</v>
      </c>
      <c r="B60" s="9">
        <f>hidden1!EP50</f>
        <v>7880</v>
      </c>
      <c r="C60" s="9">
        <f>hidden1!EQ50</f>
        <v>3859</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110931428</v>
      </c>
      <c r="C61" s="9">
        <f>hidden1!EQ51</f>
        <v>110426706</v>
      </c>
      <c r="D61" s="9">
        <f>hidden1!ER51</f>
        <v>108541805</v>
      </c>
      <c r="E61" s="9">
        <f>hidden1!ES51</f>
        <v>106694135</v>
      </c>
      <c r="F61" s="9">
        <f>hidden1!ET51</f>
        <v>1688218</v>
      </c>
      <c r="G61" s="9">
        <f>hidden1!EU51</f>
        <v>159452</v>
      </c>
      <c r="H61" s="3"/>
      <c r="I61" s="3"/>
      <c r="J61" s="3"/>
    </row>
    <row r="62" spans="1:10" ht="12.75" customHeight="1" x14ac:dyDescent="0.25">
      <c r="A62" s="5" t="str">
        <f>hidden1!A52</f>
        <v xml:space="preserve">    Республика Башкортостан</v>
      </c>
      <c r="B62" s="9">
        <f>hidden1!EP52</f>
        <v>10558852</v>
      </c>
      <c r="C62" s="9">
        <f>hidden1!EQ52</f>
        <v>10503130</v>
      </c>
      <c r="D62" s="9">
        <f>hidden1!ER52</f>
        <v>10031738</v>
      </c>
      <c r="E62" s="9">
        <f>hidden1!ES52</f>
        <v>10029596</v>
      </c>
      <c r="F62" s="9">
        <f>hidden1!ET52</f>
        <v>2142</v>
      </c>
      <c r="G62" s="9">
        <f>hidden1!EU52</f>
        <v>0</v>
      </c>
      <c r="H62" s="3"/>
      <c r="I62" s="3"/>
      <c r="J62" s="3"/>
    </row>
    <row r="63" spans="1:10" ht="12.75" customHeight="1" x14ac:dyDescent="0.25">
      <c r="A63" s="5" t="str">
        <f>hidden1!A53</f>
        <v xml:space="preserve">    Республика Марий-Эл</v>
      </c>
      <c r="B63" s="9">
        <f>hidden1!EP53</f>
        <v>9403</v>
      </c>
      <c r="C63" s="9">
        <f>hidden1!EQ53</f>
        <v>3774</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13698</v>
      </c>
      <c r="C64" s="9">
        <f>hidden1!EQ54</f>
        <v>6629</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30971558</v>
      </c>
      <c r="C65" s="9">
        <f>hidden1!EQ55</f>
        <v>30958775</v>
      </c>
      <c r="D65" s="9">
        <f>hidden1!ER55</f>
        <v>30942500</v>
      </c>
      <c r="E65" s="9">
        <f>hidden1!ES55</f>
        <v>30942500</v>
      </c>
      <c r="F65" s="9">
        <f>hidden1!ET55</f>
        <v>0</v>
      </c>
      <c r="G65" s="9">
        <f>hidden1!EU55</f>
        <v>0</v>
      </c>
      <c r="H65" s="3"/>
      <c r="I65" s="3"/>
      <c r="J65" s="3"/>
    </row>
    <row r="66" spans="1:10" ht="12.75" customHeight="1" x14ac:dyDescent="0.25">
      <c r="A66" s="5" t="str">
        <f>hidden1!A56</f>
        <v xml:space="preserve">    Удмуртская Республика</v>
      </c>
      <c r="B66" s="9">
        <f>hidden1!EP56</f>
        <v>13785666</v>
      </c>
      <c r="C66" s="9">
        <f>hidden1!EQ56</f>
        <v>13773601</v>
      </c>
      <c r="D66" s="9">
        <f>hidden1!ER56</f>
        <v>13770745</v>
      </c>
      <c r="E66" s="9">
        <f>hidden1!ES56</f>
        <v>13770745</v>
      </c>
      <c r="F66" s="9">
        <f>hidden1!ET56</f>
        <v>0</v>
      </c>
      <c r="G66" s="9">
        <f>hidden1!EU56</f>
        <v>0</v>
      </c>
      <c r="H66" s="3"/>
      <c r="I66" s="3"/>
      <c r="J66" s="3"/>
    </row>
    <row r="67" spans="1:10" ht="12.75" customHeight="1" x14ac:dyDescent="0.25">
      <c r="A67" s="5" t="str">
        <f>hidden1!A57</f>
        <v xml:space="preserve">    Чувашская Республика</v>
      </c>
      <c r="B67" s="9">
        <f>hidden1!EP57</f>
        <v>8232</v>
      </c>
      <c r="C67" s="9">
        <f>hidden1!EQ57</f>
        <v>6274</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15846</v>
      </c>
      <c r="C68" s="9">
        <f>hidden1!EQ58</f>
        <v>11615</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50390</v>
      </c>
      <c r="C69" s="9">
        <f>hidden1!EQ59</f>
        <v>29412</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18406785</v>
      </c>
      <c r="C70" s="9">
        <f>hidden1!EQ60</f>
        <v>18082934</v>
      </c>
      <c r="D70" s="9">
        <f>hidden1!ER60</f>
        <v>17321983</v>
      </c>
      <c r="E70" s="9">
        <f>hidden1!ES60</f>
        <v>15594915</v>
      </c>
      <c r="F70" s="9">
        <f>hidden1!ET60</f>
        <v>1597378</v>
      </c>
      <c r="G70" s="9">
        <f>hidden1!EU60</f>
        <v>129690</v>
      </c>
      <c r="H70" s="3"/>
      <c r="I70" s="3"/>
      <c r="J70" s="3"/>
    </row>
    <row r="71" spans="1:10" ht="12.75" customHeight="1" x14ac:dyDescent="0.25">
      <c r="A71" s="5" t="str">
        <f>hidden1!A61</f>
        <v xml:space="preserve">    Пензенская область</v>
      </c>
      <c r="B71" s="9">
        <f>hidden1!EP61</f>
        <v>12802</v>
      </c>
      <c r="C71" s="9">
        <f>hidden1!EQ61</f>
        <v>7310</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18619030</v>
      </c>
      <c r="C72" s="9">
        <f>hidden1!EQ62</f>
        <v>18596831</v>
      </c>
      <c r="D72" s="9">
        <f>hidden1!ER62</f>
        <v>18095031</v>
      </c>
      <c r="E72" s="9">
        <f>hidden1!ES62</f>
        <v>18056756</v>
      </c>
      <c r="F72" s="9">
        <f>hidden1!ET62</f>
        <v>38275</v>
      </c>
      <c r="G72" s="9">
        <f>hidden1!EU62</f>
        <v>0</v>
      </c>
      <c r="H72" s="3"/>
      <c r="I72" s="3"/>
      <c r="J72" s="3"/>
    </row>
    <row r="73" spans="1:10" ht="12.75" customHeight="1" x14ac:dyDescent="0.25">
      <c r="A73" s="5" t="str">
        <f>hidden1!A63</f>
        <v xml:space="preserve">    Самарская область</v>
      </c>
      <c r="B73" s="9">
        <f>hidden1!EP63</f>
        <v>17137223</v>
      </c>
      <c r="C73" s="9">
        <f>hidden1!EQ63</f>
        <v>17114711</v>
      </c>
      <c r="D73" s="9">
        <f>hidden1!ER63</f>
        <v>17093989</v>
      </c>
      <c r="E73" s="9">
        <f>hidden1!ES63</f>
        <v>17093989</v>
      </c>
      <c r="F73" s="9">
        <f>hidden1!ET63</f>
        <v>0</v>
      </c>
      <c r="G73" s="9">
        <f>hidden1!EU63</f>
        <v>0</v>
      </c>
      <c r="H73" s="3"/>
      <c r="I73" s="3"/>
      <c r="J73" s="3"/>
    </row>
    <row r="74" spans="1:10" ht="12.75" customHeight="1" x14ac:dyDescent="0.25">
      <c r="A74" s="5" t="str">
        <f>hidden1!A64</f>
        <v xml:space="preserve">    Саратовская область</v>
      </c>
      <c r="B74" s="9">
        <f>hidden1!EP64</f>
        <v>1266560</v>
      </c>
      <c r="C74" s="9">
        <f>hidden1!EQ64</f>
        <v>1263167</v>
      </c>
      <c r="D74" s="9">
        <f>hidden1!ER64</f>
        <v>1229371</v>
      </c>
      <c r="E74" s="9">
        <f>hidden1!ES64</f>
        <v>1149186</v>
      </c>
      <c r="F74" s="9">
        <f>hidden1!ET64</f>
        <v>50423</v>
      </c>
      <c r="G74" s="9">
        <f>hidden1!EU64</f>
        <v>29762</v>
      </c>
      <c r="H74" s="3"/>
      <c r="I74" s="3"/>
      <c r="J74" s="3"/>
    </row>
    <row r="75" spans="1:10" ht="12.75" customHeight="1" x14ac:dyDescent="0.25">
      <c r="A75" s="5" t="str">
        <f>hidden1!A65</f>
        <v xml:space="preserve">    Ульяновская область</v>
      </c>
      <c r="B75" s="9">
        <f>hidden1!EP65</f>
        <v>75383</v>
      </c>
      <c r="C75" s="9">
        <f>hidden1!EQ65</f>
        <v>68543</v>
      </c>
      <c r="D75" s="9">
        <f>hidden1!ER65</f>
        <v>56448</v>
      </c>
      <c r="E75" s="9">
        <f>hidden1!ES65</f>
        <v>56448</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253155583</v>
      </c>
      <c r="C76" s="9">
        <f>hidden1!EQ66</f>
        <v>257334894</v>
      </c>
      <c r="D76" s="9">
        <f>hidden1!ER66</f>
        <v>254654711</v>
      </c>
      <c r="E76" s="9">
        <f>hidden1!ES66</f>
        <v>179001467</v>
      </c>
      <c r="F76" s="9">
        <f>hidden1!ET66</f>
        <v>50549414</v>
      </c>
      <c r="G76" s="9">
        <f>hidden1!EU66</f>
        <v>25103830</v>
      </c>
      <c r="H76" s="3"/>
      <c r="I76" s="3"/>
      <c r="J76" s="3"/>
    </row>
    <row r="77" spans="1:10" ht="12.75" customHeight="1" x14ac:dyDescent="0.25">
      <c r="A77" s="5" t="str">
        <f>hidden1!A67</f>
        <v xml:space="preserve">    Курганская область</v>
      </c>
      <c r="B77" s="9">
        <f>hidden1!EP67</f>
        <v>13794</v>
      </c>
      <c r="C77" s="9">
        <f>hidden1!EQ67</f>
        <v>11688</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1363717</v>
      </c>
      <c r="C78" s="9">
        <f>hidden1!EQ68</f>
        <v>1336405</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6206936</v>
      </c>
      <c r="C79" s="9">
        <f>hidden1!EQ69</f>
        <v>6287523</v>
      </c>
      <c r="D79" s="9">
        <f>hidden1!ER69</f>
        <v>6282977</v>
      </c>
      <c r="E79" s="9">
        <f>hidden1!ES69</f>
        <v>6282977</v>
      </c>
      <c r="F79" s="9">
        <f>hidden1!ET69</f>
        <v>0</v>
      </c>
      <c r="G79" s="9">
        <f>hidden1!EU69</f>
        <v>0</v>
      </c>
      <c r="H79" s="3"/>
      <c r="I79" s="3"/>
      <c r="J79" s="3"/>
    </row>
    <row r="80" spans="1:10" ht="12.75" customHeight="1" x14ac:dyDescent="0.25">
      <c r="A80" s="5" t="str">
        <f>hidden1!A70</f>
        <v xml:space="preserve">    Челябинская область</v>
      </c>
      <c r="B80" s="9">
        <f>hidden1!EP70</f>
        <v>1068765</v>
      </c>
      <c r="C80" s="9">
        <f>hidden1!EQ70</f>
        <v>1047472</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140105377</v>
      </c>
      <c r="C81" s="9">
        <f>hidden1!EQ71</f>
        <v>144819500</v>
      </c>
      <c r="D81" s="9">
        <f>hidden1!ER71</f>
        <v>144723417</v>
      </c>
      <c r="E81" s="9">
        <f>hidden1!ES71</f>
        <v>144345241</v>
      </c>
      <c r="F81" s="9">
        <f>hidden1!ET71</f>
        <v>277781</v>
      </c>
      <c r="G81" s="9">
        <f>hidden1!EU71</f>
        <v>100395</v>
      </c>
      <c r="H81" s="3"/>
      <c r="I81" s="3"/>
      <c r="J81" s="3"/>
    </row>
    <row r="82" spans="1:10" ht="12.75" customHeight="1" x14ac:dyDescent="0.25">
      <c r="A82" s="5" t="str">
        <f>hidden1!A72</f>
        <v xml:space="preserve">    Ямало-Ненецкий автономный округ</v>
      </c>
      <c r="B82" s="9">
        <f>hidden1!EP72</f>
        <v>104396994</v>
      </c>
      <c r="C82" s="9">
        <f>hidden1!EQ72</f>
        <v>103832306</v>
      </c>
      <c r="D82" s="9">
        <f>hidden1!ER72</f>
        <v>103648311</v>
      </c>
      <c r="E82" s="9">
        <f>hidden1!ES72</f>
        <v>28373243</v>
      </c>
      <c r="F82" s="9">
        <f>hidden1!ET72</f>
        <v>50271633</v>
      </c>
      <c r="G82" s="9">
        <f>hidden1!EU72</f>
        <v>25003435</v>
      </c>
      <c r="H82" s="3"/>
      <c r="I82" s="3"/>
      <c r="J82" s="3"/>
    </row>
    <row r="83" spans="1:10" ht="12.75" customHeight="1" x14ac:dyDescent="0.25">
      <c r="A83" s="5" t="str">
        <f>hidden1!A73</f>
        <v xml:space="preserve">  СИБИРСКИЙ ФЕДЕРАЛЬНЫЙ ОКРУГ</v>
      </c>
      <c r="B83" s="9">
        <f>hidden1!EP73</f>
        <v>40229246</v>
      </c>
      <c r="C83" s="9">
        <f>hidden1!EQ73</f>
        <v>40067500</v>
      </c>
      <c r="D83" s="9">
        <f>hidden1!ER73</f>
        <v>28705671</v>
      </c>
      <c r="E83" s="9">
        <f>hidden1!ES73</f>
        <v>27580696</v>
      </c>
      <c r="F83" s="9">
        <f>hidden1!ET73</f>
        <v>302386</v>
      </c>
      <c r="G83" s="9">
        <f>hidden1!EU73</f>
        <v>822589</v>
      </c>
      <c r="H83" s="3"/>
      <c r="I83" s="3"/>
      <c r="J83" s="3"/>
    </row>
    <row r="84" spans="1:10" ht="12.75" customHeight="1" x14ac:dyDescent="0.25">
      <c r="A84" s="5" t="str">
        <f>hidden1!A74</f>
        <v xml:space="preserve">    Республика Алтай</v>
      </c>
      <c r="B84" s="9">
        <f>hidden1!EP74</f>
        <v>16713</v>
      </c>
      <c r="C84" s="9">
        <f>hidden1!EQ74</f>
        <v>15736</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84194</v>
      </c>
      <c r="C85" s="9">
        <f>hidden1!EQ75</f>
        <v>81682</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167280</v>
      </c>
      <c r="C86" s="9">
        <f>hidden1!EQ76</f>
        <v>160608</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208351</v>
      </c>
      <c r="C87" s="9">
        <f>hidden1!EQ77</f>
        <v>195145</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15798791</v>
      </c>
      <c r="C88" s="9">
        <f>hidden1!EQ78</f>
        <v>15747577</v>
      </c>
      <c r="D88" s="9">
        <f>hidden1!ER78</f>
        <v>8665503</v>
      </c>
      <c r="E88" s="9">
        <f>hidden1!ES78</f>
        <v>8563623</v>
      </c>
      <c r="F88" s="9">
        <f>hidden1!ET78</f>
        <v>49713</v>
      </c>
      <c r="G88" s="9">
        <f>hidden1!EU78</f>
        <v>52167</v>
      </c>
      <c r="H88" s="3"/>
      <c r="I88" s="3"/>
      <c r="J88" s="3"/>
    </row>
    <row r="89" spans="1:10" ht="12.75" customHeight="1" x14ac:dyDescent="0.25">
      <c r="A89" s="5" t="str">
        <f>hidden1!A79</f>
        <v xml:space="preserve">    Иркутская область</v>
      </c>
      <c r="B89" s="9">
        <f>hidden1!EP79</f>
        <v>10466365</v>
      </c>
      <c r="C89" s="9">
        <f>hidden1!EQ79</f>
        <v>10439755</v>
      </c>
      <c r="D89" s="9">
        <f>hidden1!ER79</f>
        <v>10033506</v>
      </c>
      <c r="E89" s="9">
        <f>hidden1!ES79</f>
        <v>9497258</v>
      </c>
      <c r="F89" s="9">
        <f>hidden1!ET79</f>
        <v>12413</v>
      </c>
      <c r="G89" s="9">
        <f>hidden1!EU79</f>
        <v>523835</v>
      </c>
      <c r="H89" s="3"/>
      <c r="I89" s="3"/>
      <c r="J89" s="3"/>
    </row>
    <row r="90" spans="1:10" ht="12.75" customHeight="1" x14ac:dyDescent="0.25">
      <c r="A90" s="5" t="str">
        <f>hidden1!A80</f>
        <v xml:space="preserve">    Кемеровская область - Кузбасс</v>
      </c>
      <c r="B90" s="9">
        <f>hidden1!EP80</f>
        <v>3110308</v>
      </c>
      <c r="C90" s="9">
        <f>hidden1!EQ80</f>
        <v>3096242</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355320</v>
      </c>
      <c r="C91" s="9">
        <f>hidden1!EQ81</f>
        <v>346451</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23267</v>
      </c>
      <c r="C92" s="9">
        <f>hidden1!EQ82</f>
        <v>3142</v>
      </c>
      <c r="D92" s="9">
        <f>hidden1!ER82</f>
        <v>2048</v>
      </c>
      <c r="E92" s="9">
        <f>hidden1!ES82</f>
        <v>1725</v>
      </c>
      <c r="F92" s="9">
        <f>hidden1!ET82</f>
        <v>281</v>
      </c>
      <c r="G92" s="9">
        <f>hidden1!EU82</f>
        <v>42</v>
      </c>
      <c r="H92" s="3"/>
      <c r="I92" s="3"/>
      <c r="J92" s="3"/>
    </row>
    <row r="93" spans="1:10" ht="12.75" customHeight="1" x14ac:dyDescent="0.25">
      <c r="A93" s="5" t="str">
        <f>hidden1!A83</f>
        <v xml:space="preserve">    Томская область</v>
      </c>
      <c r="B93" s="9">
        <f>hidden1!EP83</f>
        <v>9998657</v>
      </c>
      <c r="C93" s="9">
        <f>hidden1!EQ83</f>
        <v>9981162</v>
      </c>
      <c r="D93" s="9">
        <f>hidden1!ER83</f>
        <v>9974092</v>
      </c>
      <c r="E93" s="9">
        <f>hidden1!ES83</f>
        <v>9487568</v>
      </c>
      <c r="F93" s="9">
        <f>hidden1!ET83</f>
        <v>239979</v>
      </c>
      <c r="G93" s="9">
        <f>hidden1!EU83</f>
        <v>246545</v>
      </c>
      <c r="H93" s="3"/>
      <c r="I93" s="3"/>
      <c r="J93" s="3"/>
    </row>
    <row r="94" spans="1:10" ht="12.75" customHeight="1" x14ac:dyDescent="0.25">
      <c r="A94" s="5" t="str">
        <f>hidden1!A84</f>
        <v xml:space="preserve">  ДАЛЬНЕВОСТОЧНЫЙ ФЕДЕРАЛЬНЫЙ ОКРУГ</v>
      </c>
      <c r="B94" s="9">
        <f>hidden1!EP84</f>
        <v>25514310</v>
      </c>
      <c r="C94" s="9">
        <f>hidden1!EQ84</f>
        <v>19610678</v>
      </c>
      <c r="D94" s="9">
        <f>hidden1!ER84</f>
        <v>7524380</v>
      </c>
      <c r="E94" s="9">
        <f>hidden1!ES84</f>
        <v>7416818</v>
      </c>
      <c r="F94" s="9">
        <f>hidden1!ET84</f>
        <v>25964</v>
      </c>
      <c r="G94" s="9">
        <f>hidden1!EU84</f>
        <v>81598</v>
      </c>
      <c r="H94" s="3"/>
      <c r="I94" s="3"/>
      <c r="J94" s="3"/>
    </row>
    <row r="95" spans="1:10" x14ac:dyDescent="0.25">
      <c r="A95" s="5" t="str">
        <f>hidden1!A85</f>
        <v xml:space="preserve">    Республика Бурятия</v>
      </c>
      <c r="B95" s="9">
        <f>hidden1!EP85</f>
        <v>242980</v>
      </c>
      <c r="C95" s="9">
        <f>hidden1!EQ85</f>
        <v>229729</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15862371</v>
      </c>
      <c r="C96" s="9">
        <f>hidden1!EQ86</f>
        <v>15850316</v>
      </c>
      <c r="D96" s="9">
        <f>hidden1!ER86</f>
        <v>6819256</v>
      </c>
      <c r="E96" s="9">
        <f>hidden1!ES86</f>
        <v>6713311</v>
      </c>
      <c r="F96" s="9">
        <f>hidden1!ET86</f>
        <v>24995</v>
      </c>
      <c r="G96" s="9">
        <f>hidden1!EU86</f>
        <v>80950</v>
      </c>
      <c r="H96" s="3"/>
      <c r="I96" s="3"/>
      <c r="J96" s="3"/>
    </row>
    <row r="97" spans="1:10" x14ac:dyDescent="0.25">
      <c r="A97" s="5" t="str">
        <f>hidden1!A87</f>
        <v xml:space="preserve">    Приморский край</v>
      </c>
      <c r="B97" s="9">
        <f>hidden1!EP87</f>
        <v>422629</v>
      </c>
      <c r="C97" s="9">
        <f>hidden1!EQ87</f>
        <v>87258</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842008</v>
      </c>
      <c r="C98" s="9">
        <f>hidden1!EQ88</f>
        <v>621811</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455589</v>
      </c>
      <c r="C99" s="9">
        <f>hidden1!EQ89</f>
        <v>450229</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543168</v>
      </c>
      <c r="C100" s="9">
        <f>hidden1!EQ90</f>
        <v>51155</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529942</v>
      </c>
      <c r="C101" s="9">
        <f>hidden1!EQ91</f>
        <v>508434</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5567571</v>
      </c>
      <c r="C102" s="9">
        <f>hidden1!EQ92</f>
        <v>776280</v>
      </c>
      <c r="D102" s="9">
        <f>hidden1!ER92</f>
        <v>704523</v>
      </c>
      <c r="E102" s="9">
        <f>hidden1!ES92</f>
        <v>703507</v>
      </c>
      <c r="F102" s="9">
        <f>hidden1!ET92</f>
        <v>368</v>
      </c>
      <c r="G102" s="9">
        <f>hidden1!EU92</f>
        <v>648</v>
      </c>
      <c r="H102" s="3"/>
      <c r="I102" s="3"/>
      <c r="J102" s="3"/>
    </row>
    <row r="103" spans="1:10" x14ac:dyDescent="0.25">
      <c r="A103" s="5" t="str">
        <f>hidden1!A93</f>
        <v xml:space="preserve">    Забайкальский край</v>
      </c>
      <c r="B103" s="9">
        <f>hidden1!EP93</f>
        <v>598945</v>
      </c>
      <c r="C103" s="9">
        <f>hidden1!EQ93</f>
        <v>587934</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78227</v>
      </c>
      <c r="C104" s="9">
        <f>hidden1!EQ94</f>
        <v>76941</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370880</v>
      </c>
      <c r="C105" s="9">
        <f>hidden1!EQ95</f>
        <v>370591</v>
      </c>
      <c r="D105" s="9">
        <f>hidden1!ER95</f>
        <v>601</v>
      </c>
      <c r="E105" s="9">
        <f>hidden1!ES95</f>
        <v>0</v>
      </c>
      <c r="F105" s="9">
        <f>hidden1!ET95</f>
        <v>601</v>
      </c>
      <c r="G105" s="9">
        <f>hidden1!EU95</f>
        <v>0</v>
      </c>
      <c r="H105" s="3"/>
      <c r="I105" s="3"/>
      <c r="J105" s="3"/>
    </row>
    <row r="106" spans="1:10" x14ac:dyDescent="0.25">
      <c r="A106" s="5" t="str">
        <f>hidden1!A101</f>
        <v xml:space="preserve">  МИ ФНС РОССИИ ПО УПРАВЛЕНИЮ ДОЛГОМ</v>
      </c>
      <c r="B106" s="9">
        <f>hidden1!EP101</f>
        <v>0</v>
      </c>
      <c r="C106" s="9">
        <f>hidden1!EQ101</f>
        <v>0</v>
      </c>
      <c r="D106" s="9">
        <f>hidden1!ER101</f>
        <v>0</v>
      </c>
      <c r="E106" s="9">
        <f>hidden1!ES101</f>
        <v>0</v>
      </c>
      <c r="F106" s="9">
        <f>hidden1!ET101</f>
        <v>0</v>
      </c>
      <c r="G106" s="9">
        <f>hidden1!EU101</f>
        <v>0</v>
      </c>
      <c r="H106" s="3"/>
      <c r="I106" s="3"/>
      <c r="J106" s="3"/>
    </row>
    <row r="107" spans="1:10" x14ac:dyDescent="0.25">
      <c r="A107" s="5"/>
      <c r="B107" s="9"/>
      <c r="C107" s="9"/>
      <c r="D107" s="9"/>
      <c r="E107" s="9"/>
      <c r="F107" s="9"/>
      <c r="G107" s="9"/>
      <c r="H107" s="3"/>
      <c r="I107" s="3"/>
      <c r="J107"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марта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2362564</v>
      </c>
      <c r="C11" s="6">
        <f>hidden1!EW1</f>
        <v>0</v>
      </c>
      <c r="D11" s="6">
        <f>hidden1!EX1</f>
        <v>3965196</v>
      </c>
      <c r="E11" s="6">
        <f>hidden1!EY1</f>
        <v>441592</v>
      </c>
      <c r="F11" s="6">
        <f>hidden1!EZ1</f>
        <v>5243050</v>
      </c>
      <c r="G11" s="6">
        <f>hidden1!FA1</f>
        <v>2406400</v>
      </c>
      <c r="H11" s="6">
        <f>hidden1!FB1</f>
        <v>1912559</v>
      </c>
      <c r="I11" s="6">
        <f>hidden1!FC1</f>
        <v>401828</v>
      </c>
      <c r="J11" s="6">
        <f>hidden1!FD1</f>
        <v>21371</v>
      </c>
      <c r="K11" s="6">
        <f>hidden1!FE1</f>
        <v>29614</v>
      </c>
      <c r="L11" s="6">
        <f>hidden1!FF1</f>
        <v>4894829</v>
      </c>
      <c r="M11" s="6">
        <f>hidden1!FG1</f>
        <v>8622444</v>
      </c>
      <c r="N11" s="6">
        <f>hidden1!FH1</f>
        <v>1935868</v>
      </c>
      <c r="O11" s="6">
        <f>hidden1!FI1</f>
        <v>4121116</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418986</v>
      </c>
      <c r="C13" s="6">
        <f>hidden1!EW3</f>
        <v>0</v>
      </c>
      <c r="D13" s="6">
        <f>hidden1!EX3</f>
        <v>2192622</v>
      </c>
      <c r="E13" s="6">
        <f>hidden1!EY3</f>
        <v>0</v>
      </c>
      <c r="F13" s="6">
        <f>hidden1!EZ3</f>
        <v>0</v>
      </c>
      <c r="G13" s="6">
        <f>hidden1!FA3</f>
        <v>0</v>
      </c>
      <c r="H13" s="6">
        <f>hidden1!FB3</f>
        <v>0</v>
      </c>
      <c r="I13" s="6">
        <f>hidden1!FC3</f>
        <v>0</v>
      </c>
      <c r="J13" s="6">
        <f>hidden1!FD3</f>
        <v>0</v>
      </c>
      <c r="K13" s="6">
        <f>hidden1!FE3</f>
        <v>0</v>
      </c>
      <c r="L13" s="6">
        <f>hidden1!FF3</f>
        <v>31745</v>
      </c>
      <c r="M13" s="6">
        <f>hidden1!FG3</f>
        <v>0</v>
      </c>
      <c r="N13" s="6">
        <f>hidden1!FH3</f>
        <v>0</v>
      </c>
      <c r="O13" s="6">
        <f>hidden1!FI3</f>
        <v>151979</v>
      </c>
    </row>
    <row r="14" spans="1:15" ht="12.75" customHeight="1" x14ac:dyDescent="0.25">
      <c r="A14" s="5" t="str">
        <f>hidden1!A4</f>
        <v xml:space="preserve">    Белгородская область</v>
      </c>
      <c r="B14" s="6">
        <f>hidden1!EV4</f>
        <v>48208</v>
      </c>
      <c r="C14" s="6">
        <f>hidden1!EW4</f>
        <v>0</v>
      </c>
      <c r="D14" s="6">
        <f>hidden1!EX4</f>
        <v>1635110</v>
      </c>
      <c r="E14" s="6">
        <f>hidden1!EY4</f>
        <v>0</v>
      </c>
      <c r="F14" s="6">
        <f>hidden1!EZ4</f>
        <v>0</v>
      </c>
      <c r="G14" s="6">
        <f>hidden1!FA4</f>
        <v>0</v>
      </c>
      <c r="H14" s="6">
        <f>hidden1!FB4</f>
        <v>0</v>
      </c>
      <c r="I14" s="6">
        <f>hidden1!FC4</f>
        <v>0</v>
      </c>
      <c r="J14" s="6">
        <f>hidden1!FD4</f>
        <v>0</v>
      </c>
      <c r="K14" s="6">
        <f>hidden1!FE4</f>
        <v>0</v>
      </c>
      <c r="L14" s="6">
        <f>hidden1!FF4</f>
        <v>5991</v>
      </c>
      <c r="M14" s="6">
        <f>hidden1!FG4</f>
        <v>0</v>
      </c>
      <c r="N14" s="6">
        <f>hidden1!FH4</f>
        <v>0</v>
      </c>
      <c r="O14" s="6">
        <f>hidden1!FI4</f>
        <v>0</v>
      </c>
    </row>
    <row r="15" spans="1:15" ht="12.75" customHeight="1" x14ac:dyDescent="0.25">
      <c r="A15" s="5" t="str">
        <f>hidden1!A5</f>
        <v xml:space="preserve">    Брянская область</v>
      </c>
      <c r="B15" s="6">
        <f>hidden1!EV5</f>
        <v>2042</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1573</v>
      </c>
      <c r="M15" s="6">
        <f>hidden1!FG5</f>
        <v>0</v>
      </c>
      <c r="N15" s="6">
        <f>hidden1!FH5</f>
        <v>0</v>
      </c>
      <c r="O15" s="6">
        <f>hidden1!FI5</f>
        <v>0</v>
      </c>
    </row>
    <row r="16" spans="1:15" ht="12.75" customHeight="1" x14ac:dyDescent="0.25">
      <c r="A16" s="5" t="str">
        <f>hidden1!A6</f>
        <v xml:space="preserve">    Владимирская область</v>
      </c>
      <c r="B16" s="6">
        <f>hidden1!EV6</f>
        <v>21768</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1281</v>
      </c>
      <c r="M16" s="6">
        <f>hidden1!FG6</f>
        <v>0</v>
      </c>
      <c r="N16" s="6">
        <f>hidden1!FH6</f>
        <v>0</v>
      </c>
      <c r="O16" s="6">
        <f>hidden1!FI6</f>
        <v>310</v>
      </c>
    </row>
    <row r="17" spans="1:15" ht="12.75" customHeight="1" x14ac:dyDescent="0.25">
      <c r="A17" s="5" t="str">
        <f>hidden1!A7</f>
        <v xml:space="preserve">    Воронежская область</v>
      </c>
      <c r="B17" s="6">
        <f>hidden1!EV7</f>
        <v>27608</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6006</v>
      </c>
      <c r="M17" s="6">
        <f>hidden1!FG7</f>
        <v>0</v>
      </c>
      <c r="N17" s="6">
        <f>hidden1!FH7</f>
        <v>0</v>
      </c>
      <c r="O17" s="6">
        <f>hidden1!FI7</f>
        <v>295</v>
      </c>
    </row>
    <row r="18" spans="1:15" ht="12.75" customHeight="1" x14ac:dyDescent="0.25">
      <c r="A18" s="5" t="str">
        <f>hidden1!A8</f>
        <v xml:space="preserve">    Ивановская область</v>
      </c>
      <c r="B18" s="6">
        <f>hidden1!EV8</f>
        <v>3745</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1</v>
      </c>
      <c r="M18" s="6">
        <f>hidden1!FG8</f>
        <v>0</v>
      </c>
      <c r="N18" s="6">
        <f>hidden1!FH8</f>
        <v>0</v>
      </c>
      <c r="O18" s="6">
        <f>hidden1!FI8</f>
        <v>0</v>
      </c>
    </row>
    <row r="19" spans="1:15" ht="12.75" customHeight="1" x14ac:dyDescent="0.25">
      <c r="A19" s="5" t="str">
        <f>hidden1!A9</f>
        <v xml:space="preserve">    Калужская область</v>
      </c>
      <c r="B19" s="6">
        <f>hidden1!EV9</f>
        <v>14524</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6680</v>
      </c>
      <c r="M19" s="6">
        <f>hidden1!FG9</f>
        <v>0</v>
      </c>
      <c r="N19" s="6">
        <f>hidden1!FH9</f>
        <v>0</v>
      </c>
      <c r="O19" s="6">
        <f>hidden1!FI9</f>
        <v>181</v>
      </c>
    </row>
    <row r="20" spans="1:15" ht="12.75" customHeight="1" x14ac:dyDescent="0.25">
      <c r="A20" s="5" t="str">
        <f>hidden1!A10</f>
        <v xml:space="preserve">    Костромская область</v>
      </c>
      <c r="B20" s="6">
        <f>hidden1!EV10</f>
        <v>3091</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0</v>
      </c>
      <c r="M20" s="6">
        <f>hidden1!FG10</f>
        <v>0</v>
      </c>
      <c r="N20" s="6">
        <f>hidden1!FH10</f>
        <v>0</v>
      </c>
      <c r="O20" s="6">
        <f>hidden1!FI10</f>
        <v>0</v>
      </c>
    </row>
    <row r="21" spans="1:15" ht="12.75" customHeight="1" x14ac:dyDescent="0.25">
      <c r="A21" s="5" t="str">
        <f>hidden1!A11</f>
        <v xml:space="preserve">    Курская область</v>
      </c>
      <c r="B21" s="6">
        <f>hidden1!EV11</f>
        <v>4040</v>
      </c>
      <c r="C21" s="6">
        <f>hidden1!EW11</f>
        <v>0</v>
      </c>
      <c r="D21" s="6">
        <f>hidden1!EX11</f>
        <v>557512</v>
      </c>
      <c r="E21" s="6">
        <f>hidden1!EY11</f>
        <v>0</v>
      </c>
      <c r="F21" s="6">
        <f>hidden1!EZ11</f>
        <v>0</v>
      </c>
      <c r="G21" s="6">
        <f>hidden1!FA11</f>
        <v>0</v>
      </c>
      <c r="H21" s="6">
        <f>hidden1!FB11</f>
        <v>0</v>
      </c>
      <c r="I21" s="6">
        <f>hidden1!FC11</f>
        <v>0</v>
      </c>
      <c r="J21" s="6">
        <f>hidden1!FD11</f>
        <v>0</v>
      </c>
      <c r="K21" s="6">
        <f>hidden1!FE11</f>
        <v>0</v>
      </c>
      <c r="L21" s="6">
        <f>hidden1!FF11</f>
        <v>444</v>
      </c>
      <c r="M21" s="6">
        <f>hidden1!FG11</f>
        <v>0</v>
      </c>
      <c r="N21" s="6">
        <f>hidden1!FH11</f>
        <v>0</v>
      </c>
      <c r="O21" s="6">
        <f>hidden1!FI11</f>
        <v>125882</v>
      </c>
    </row>
    <row r="22" spans="1:15" ht="12.75" customHeight="1" x14ac:dyDescent="0.25">
      <c r="A22" s="5" t="str">
        <f>hidden1!A12</f>
        <v xml:space="preserve">    Липецкая область</v>
      </c>
      <c r="B22" s="6">
        <f>hidden1!EV12</f>
        <v>8824</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289</v>
      </c>
      <c r="M22" s="6">
        <f>hidden1!FG12</f>
        <v>0</v>
      </c>
      <c r="N22" s="6">
        <f>hidden1!FH12</f>
        <v>0</v>
      </c>
      <c r="O22" s="6">
        <f>hidden1!FI12</f>
        <v>9891</v>
      </c>
    </row>
    <row r="23" spans="1:15" ht="12.75" customHeight="1" x14ac:dyDescent="0.25">
      <c r="A23" s="5" t="str">
        <f>hidden1!A13</f>
        <v xml:space="preserve">    Московская область</v>
      </c>
      <c r="B23" s="6">
        <f>hidden1!EV13</f>
        <v>198166</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4821</v>
      </c>
      <c r="M23" s="6">
        <f>hidden1!FG13</f>
        <v>0</v>
      </c>
      <c r="N23" s="6">
        <f>hidden1!FH13</f>
        <v>0</v>
      </c>
      <c r="O23" s="6">
        <f>hidden1!FI13</f>
        <v>0</v>
      </c>
    </row>
    <row r="24" spans="1:15" ht="12.75" customHeight="1" x14ac:dyDescent="0.25">
      <c r="A24" s="5" t="str">
        <f>hidden1!A14</f>
        <v xml:space="preserve">    Орловская область</v>
      </c>
      <c r="B24" s="6">
        <f>hidden1!EV14</f>
        <v>2329</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90</v>
      </c>
      <c r="M24" s="6">
        <f>hidden1!FG14</f>
        <v>0</v>
      </c>
      <c r="N24" s="6">
        <f>hidden1!FH14</f>
        <v>0</v>
      </c>
      <c r="O24" s="6">
        <f>hidden1!FI14</f>
        <v>0</v>
      </c>
    </row>
    <row r="25" spans="1:15" ht="12.75" customHeight="1" x14ac:dyDescent="0.25">
      <c r="A25" s="5" t="str">
        <f>hidden1!A15</f>
        <v xml:space="preserve">    Рязанская область</v>
      </c>
      <c r="B25" s="6">
        <f>hidden1!EV15</f>
        <v>18119</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110</v>
      </c>
      <c r="M25" s="6">
        <f>hidden1!FG15</f>
        <v>0</v>
      </c>
      <c r="N25" s="6">
        <f>hidden1!FH15</f>
        <v>0</v>
      </c>
      <c r="O25" s="6">
        <f>hidden1!FI15</f>
        <v>94</v>
      </c>
    </row>
    <row r="26" spans="1:15" ht="12.75" customHeight="1" x14ac:dyDescent="0.25">
      <c r="A26" s="5" t="str">
        <f>hidden1!A16</f>
        <v xml:space="preserve">    Смоленская область</v>
      </c>
      <c r="B26" s="6">
        <f>hidden1!EV16</f>
        <v>7174</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6993</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0</v>
      </c>
      <c r="M27" s="6">
        <f>hidden1!FG17</f>
        <v>0</v>
      </c>
      <c r="N27" s="6">
        <f>hidden1!FH17</f>
        <v>0</v>
      </c>
      <c r="O27" s="6">
        <f>hidden1!FI17</f>
        <v>0</v>
      </c>
    </row>
    <row r="28" spans="1:15" ht="12.75" customHeight="1" x14ac:dyDescent="0.25">
      <c r="A28" s="5" t="str">
        <f>hidden1!A18</f>
        <v xml:space="preserve">    Тверская область</v>
      </c>
      <c r="B28" s="6">
        <f>hidden1!EV18</f>
        <v>19416</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3881</v>
      </c>
      <c r="M28" s="6">
        <f>hidden1!FG18</f>
        <v>0</v>
      </c>
      <c r="N28" s="6">
        <f>hidden1!FH18</f>
        <v>0</v>
      </c>
      <c r="O28" s="6">
        <f>hidden1!FI18</f>
        <v>0</v>
      </c>
    </row>
    <row r="29" spans="1:15" ht="12.75" customHeight="1" x14ac:dyDescent="0.25">
      <c r="A29" s="5" t="str">
        <f>hidden1!A19</f>
        <v xml:space="preserve">    Тульская область</v>
      </c>
      <c r="B29" s="6">
        <f>hidden1!EV19</f>
        <v>30048</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376</v>
      </c>
      <c r="M29" s="6">
        <f>hidden1!FG19</f>
        <v>0</v>
      </c>
      <c r="N29" s="6">
        <f>hidden1!FH19</f>
        <v>0</v>
      </c>
      <c r="O29" s="6">
        <f>hidden1!FI19</f>
        <v>15326</v>
      </c>
    </row>
    <row r="30" spans="1:15" ht="12.75" customHeight="1" x14ac:dyDescent="0.25">
      <c r="A30" s="5" t="str">
        <f>hidden1!A20</f>
        <v xml:space="preserve">    Ярославская область</v>
      </c>
      <c r="B30" s="6">
        <f>hidden1!EV20</f>
        <v>2725</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19</v>
      </c>
      <c r="M30" s="6">
        <f>hidden1!FG20</f>
        <v>0</v>
      </c>
      <c r="N30" s="6">
        <f>hidden1!FH20</f>
        <v>0</v>
      </c>
      <c r="O30" s="6">
        <f>hidden1!FI20</f>
        <v>0</v>
      </c>
    </row>
    <row r="31" spans="1:15" ht="12.75" customHeight="1" x14ac:dyDescent="0.25">
      <c r="A31" s="5" t="str">
        <f>hidden1!A21</f>
        <v xml:space="preserve">    город Москва</v>
      </c>
      <c r="B31" s="6">
        <f>hidden1!EV21</f>
        <v>166</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183</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519173</v>
      </c>
      <c r="C32" s="6">
        <f>hidden1!EW22</f>
        <v>0</v>
      </c>
      <c r="D32" s="6">
        <f>hidden1!EX22</f>
        <v>1030974</v>
      </c>
      <c r="E32" s="6">
        <f>hidden1!EY22</f>
        <v>0</v>
      </c>
      <c r="F32" s="6">
        <f>hidden1!EZ22</f>
        <v>0</v>
      </c>
      <c r="G32" s="6">
        <f>hidden1!FA22</f>
        <v>194210</v>
      </c>
      <c r="H32" s="6">
        <f>hidden1!FB22</f>
        <v>1912559</v>
      </c>
      <c r="I32" s="6">
        <f>hidden1!FC22</f>
        <v>401828</v>
      </c>
      <c r="J32" s="6">
        <f>hidden1!FD22</f>
        <v>21371</v>
      </c>
      <c r="K32" s="6">
        <f>hidden1!FE22</f>
        <v>29614</v>
      </c>
      <c r="L32" s="6">
        <f>hidden1!FF22</f>
        <v>14456</v>
      </c>
      <c r="M32" s="6">
        <f>hidden1!FG22</f>
        <v>584240</v>
      </c>
      <c r="N32" s="6">
        <f>hidden1!FH22</f>
        <v>0</v>
      </c>
      <c r="O32" s="6">
        <f>hidden1!FI22</f>
        <v>365711</v>
      </c>
    </row>
    <row r="33" spans="1:15" ht="12.75" customHeight="1" x14ac:dyDescent="0.25">
      <c r="A33" s="5" t="str">
        <f>hidden1!A23</f>
        <v xml:space="preserve">    Республика Карелия</v>
      </c>
      <c r="B33" s="6">
        <f>hidden1!EV23</f>
        <v>242537</v>
      </c>
      <c r="C33" s="6">
        <f>hidden1!EW23</f>
        <v>0</v>
      </c>
      <c r="D33" s="6">
        <f>hidden1!EX23</f>
        <v>913226</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155</v>
      </c>
    </row>
    <row r="34" spans="1:15" ht="12.75" customHeight="1" x14ac:dyDescent="0.25">
      <c r="A34" s="5" t="str">
        <f>hidden1!A24</f>
        <v xml:space="preserve">    Республика Коми</v>
      </c>
      <c r="B34" s="6">
        <f>hidden1!EV24</f>
        <v>8077</v>
      </c>
      <c r="C34" s="6">
        <f>hidden1!EW24</f>
        <v>0</v>
      </c>
      <c r="D34" s="6">
        <f>hidden1!EX24</f>
        <v>0</v>
      </c>
      <c r="E34" s="6">
        <f>hidden1!EY24</f>
        <v>0</v>
      </c>
      <c r="F34" s="6">
        <f>hidden1!EZ24</f>
        <v>0</v>
      </c>
      <c r="G34" s="6">
        <f>hidden1!FA24</f>
        <v>194210</v>
      </c>
      <c r="H34" s="6">
        <f>hidden1!FB24</f>
        <v>0</v>
      </c>
      <c r="I34" s="6">
        <f>hidden1!FC24</f>
        <v>0</v>
      </c>
      <c r="J34" s="6">
        <f>hidden1!FD24</f>
        <v>0</v>
      </c>
      <c r="K34" s="6">
        <f>hidden1!FE24</f>
        <v>0</v>
      </c>
      <c r="L34" s="6">
        <f>hidden1!FF24</f>
        <v>3767</v>
      </c>
      <c r="M34" s="6">
        <f>hidden1!FG24</f>
        <v>0</v>
      </c>
      <c r="N34" s="6">
        <f>hidden1!FH24</f>
        <v>0</v>
      </c>
      <c r="O34" s="6">
        <f>hidden1!FI24</f>
        <v>24645</v>
      </c>
    </row>
    <row r="35" spans="1:15" ht="13.65" customHeight="1" x14ac:dyDescent="0.25">
      <c r="A35" s="5" t="str">
        <f>hidden1!A25</f>
        <v xml:space="preserve">    Архангельская область</v>
      </c>
      <c r="B35" s="6">
        <f>hidden1!EV25</f>
        <v>7845</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1183</v>
      </c>
      <c r="M35" s="6">
        <f>hidden1!FG25</f>
        <v>584240</v>
      </c>
      <c r="N35" s="6">
        <f>hidden1!FH25</f>
        <v>0</v>
      </c>
      <c r="O35" s="6">
        <f>hidden1!FI25</f>
        <v>4622</v>
      </c>
    </row>
    <row r="36" spans="1:15" ht="12.75" customHeight="1" x14ac:dyDescent="0.25">
      <c r="A36" s="5" t="str">
        <f>hidden1!A26</f>
        <v xml:space="preserve">    Вологодская область</v>
      </c>
      <c r="B36" s="6">
        <f>hidden1!EV26</f>
        <v>10794</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2</v>
      </c>
      <c r="M36" s="6">
        <f>hidden1!FG26</f>
        <v>0</v>
      </c>
      <c r="N36" s="6">
        <f>hidden1!FH26</f>
        <v>0</v>
      </c>
      <c r="O36" s="6">
        <f>hidden1!FI26</f>
        <v>0</v>
      </c>
    </row>
    <row r="37" spans="1:15" ht="12.75" customHeight="1" x14ac:dyDescent="0.25">
      <c r="A37" s="5" t="str">
        <f>hidden1!A27</f>
        <v xml:space="preserve">    Калининградская область</v>
      </c>
      <c r="B37" s="6">
        <f>hidden1!EV27</f>
        <v>6300</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21</v>
      </c>
      <c r="M37" s="6">
        <f>hidden1!FG27</f>
        <v>0</v>
      </c>
      <c r="N37" s="6">
        <f>hidden1!FH27</f>
        <v>0</v>
      </c>
      <c r="O37" s="6">
        <f>hidden1!FI27</f>
        <v>0</v>
      </c>
    </row>
    <row r="38" spans="1:15" ht="12.75" customHeight="1" x14ac:dyDescent="0.25">
      <c r="A38" s="5" t="str">
        <f>hidden1!A28</f>
        <v xml:space="preserve">    Ленинградская область</v>
      </c>
      <c r="B38" s="6">
        <f>hidden1!EV28</f>
        <v>225840</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6895</v>
      </c>
      <c r="M38" s="6">
        <f>hidden1!FG28</f>
        <v>0</v>
      </c>
      <c r="N38" s="6">
        <f>hidden1!FH28</f>
        <v>0</v>
      </c>
      <c r="O38" s="6">
        <f>hidden1!FI28</f>
        <v>0</v>
      </c>
    </row>
    <row r="39" spans="1:15" ht="12.75" customHeight="1" x14ac:dyDescent="0.25">
      <c r="A39" s="5" t="str">
        <f>hidden1!A29</f>
        <v xml:space="preserve">    Мурманская область</v>
      </c>
      <c r="B39" s="6">
        <f>hidden1!EV29</f>
        <v>4402</v>
      </c>
      <c r="C39" s="6">
        <f>hidden1!EW29</f>
        <v>0</v>
      </c>
      <c r="D39" s="6">
        <f>hidden1!EX29</f>
        <v>117748</v>
      </c>
      <c r="E39" s="6">
        <f>hidden1!EY29</f>
        <v>0</v>
      </c>
      <c r="F39" s="6">
        <f>hidden1!EZ29</f>
        <v>0</v>
      </c>
      <c r="G39" s="6">
        <f>hidden1!FA29</f>
        <v>0</v>
      </c>
      <c r="H39" s="6">
        <f>hidden1!FB29</f>
        <v>1912559</v>
      </c>
      <c r="I39" s="6">
        <f>hidden1!FC29</f>
        <v>401828</v>
      </c>
      <c r="J39" s="6">
        <f>hidden1!FD29</f>
        <v>21371</v>
      </c>
      <c r="K39" s="6">
        <f>hidden1!FE29</f>
        <v>29614</v>
      </c>
      <c r="L39" s="6">
        <f>hidden1!FF29</f>
        <v>179</v>
      </c>
      <c r="M39" s="6">
        <f>hidden1!FG29</f>
        <v>0</v>
      </c>
      <c r="N39" s="6">
        <f>hidden1!FH29</f>
        <v>0</v>
      </c>
      <c r="O39" s="6">
        <f>hidden1!FI29</f>
        <v>336289</v>
      </c>
    </row>
    <row r="40" spans="1:15" ht="12.75" customHeight="1" x14ac:dyDescent="0.25">
      <c r="A40" s="5" t="str">
        <f>hidden1!A30</f>
        <v xml:space="preserve">    Новгородская область</v>
      </c>
      <c r="B40" s="6">
        <f>hidden1!EV30</f>
        <v>2764</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2343</v>
      </c>
      <c r="M40" s="6">
        <f>hidden1!FG30</f>
        <v>0</v>
      </c>
      <c r="N40" s="6">
        <f>hidden1!FH30</f>
        <v>0</v>
      </c>
      <c r="O40" s="6">
        <f>hidden1!FI30</f>
        <v>0</v>
      </c>
    </row>
    <row r="41" spans="1:15" ht="12.75" customHeight="1" x14ac:dyDescent="0.25">
      <c r="A41" s="5" t="str">
        <f>hidden1!A31</f>
        <v xml:space="preserve">    Псковская область</v>
      </c>
      <c r="B41" s="6">
        <f>hidden1!EV31</f>
        <v>5794</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64</v>
      </c>
      <c r="M41" s="6">
        <f>hidden1!FG31</f>
        <v>0</v>
      </c>
      <c r="N41" s="6">
        <f>hidden1!FH31</f>
        <v>0</v>
      </c>
      <c r="O41" s="6">
        <f>hidden1!FI31</f>
        <v>0</v>
      </c>
    </row>
    <row r="42" spans="1:15" ht="12.75" customHeight="1" x14ac:dyDescent="0.25">
      <c r="A42" s="5" t="str">
        <f>hidden1!A32</f>
        <v xml:space="preserve">    город Санкт-Петербург</v>
      </c>
      <c r="B42" s="6">
        <f>hidden1!EV32</f>
        <v>0</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0</v>
      </c>
      <c r="M42" s="6">
        <f>hidden1!FG32</f>
        <v>0</v>
      </c>
      <c r="N42" s="6">
        <f>hidden1!FH32</f>
        <v>0</v>
      </c>
      <c r="O42" s="6">
        <f>hidden1!FI32</f>
        <v>0</v>
      </c>
    </row>
    <row r="43" spans="1:15" ht="12.75" customHeight="1" x14ac:dyDescent="0.25">
      <c r="A43" s="5" t="str">
        <f>hidden1!A33</f>
        <v xml:space="preserve">    Ненецкий автономный округ</v>
      </c>
      <c r="B43" s="6">
        <f>hidden1!EV33</f>
        <v>4820</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26650</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9092</v>
      </c>
      <c r="M44" s="6">
        <f>hidden1!FG34</f>
        <v>0</v>
      </c>
      <c r="N44" s="6">
        <f>hidden1!FH34</f>
        <v>0</v>
      </c>
      <c r="O44" s="6">
        <f>hidden1!FI34</f>
        <v>31013</v>
      </c>
    </row>
    <row r="45" spans="1:15" ht="12.75" customHeight="1" x14ac:dyDescent="0.25">
      <c r="A45" s="5" t="str">
        <f>hidden1!A35</f>
        <v xml:space="preserve">    Республика Дагестан</v>
      </c>
      <c r="B45" s="6">
        <f>hidden1!EV35</f>
        <v>3779</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1483</v>
      </c>
      <c r="M45" s="6">
        <f>hidden1!FG35</f>
        <v>0</v>
      </c>
      <c r="N45" s="6">
        <f>hidden1!FH35</f>
        <v>0</v>
      </c>
      <c r="O45" s="6">
        <f>hidden1!FI35</f>
        <v>0</v>
      </c>
    </row>
    <row r="46" spans="1:15" ht="12.75" customHeight="1" x14ac:dyDescent="0.25">
      <c r="A46" s="5" t="str">
        <f>hidden1!A36</f>
        <v xml:space="preserve">    Республика Ингушетия</v>
      </c>
      <c r="B46" s="6">
        <f>hidden1!EV36</f>
        <v>134</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1653</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114</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3109</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2123</v>
      </c>
      <c r="M48" s="6">
        <f>hidden1!FG38</f>
        <v>0</v>
      </c>
      <c r="N48" s="6">
        <f>hidden1!FH38</f>
        <v>0</v>
      </c>
      <c r="O48" s="6">
        <f>hidden1!FI38</f>
        <v>31013</v>
      </c>
    </row>
    <row r="49" spans="1:15" ht="12.75" customHeight="1" x14ac:dyDescent="0.25">
      <c r="A49" s="5" t="str">
        <f>hidden1!A39</f>
        <v xml:space="preserve">    Республика Северная Осетия-Алания</v>
      </c>
      <c r="B49" s="6">
        <f>hidden1!EV39</f>
        <v>13960</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478</v>
      </c>
      <c r="M49" s="6">
        <f>hidden1!FG39</f>
        <v>0</v>
      </c>
      <c r="N49" s="6">
        <f>hidden1!FH39</f>
        <v>0</v>
      </c>
      <c r="O49" s="6">
        <f>hidden1!FI39</f>
        <v>0</v>
      </c>
    </row>
    <row r="50" spans="1:15" ht="12.75" customHeight="1" x14ac:dyDescent="0.25">
      <c r="A50" s="5" t="str">
        <f>hidden1!A40</f>
        <v xml:space="preserve">    Чеченская Республика</v>
      </c>
      <c r="B50" s="6">
        <f>hidden1!EV40</f>
        <v>688</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0</v>
      </c>
      <c r="M50" s="6">
        <f>hidden1!FG40</f>
        <v>0</v>
      </c>
      <c r="N50" s="6">
        <f>hidden1!FH40</f>
        <v>0</v>
      </c>
      <c r="O50" s="6">
        <f>hidden1!FI40</f>
        <v>0</v>
      </c>
    </row>
    <row r="51" spans="1:15" ht="12.75" customHeight="1" x14ac:dyDescent="0.25">
      <c r="A51" s="5" t="str">
        <f>hidden1!A41</f>
        <v xml:space="preserve">    Ставропольский край</v>
      </c>
      <c r="B51" s="6">
        <f>hidden1!EV41</f>
        <v>3327</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4894</v>
      </c>
      <c r="M51" s="6">
        <f>hidden1!FG41</f>
        <v>0</v>
      </c>
      <c r="N51" s="6">
        <f>hidden1!FH41</f>
        <v>0</v>
      </c>
      <c r="O51" s="6">
        <f>hidden1!FI41</f>
        <v>0</v>
      </c>
    </row>
    <row r="52" spans="1:15" ht="12.75" customHeight="1" x14ac:dyDescent="0.25">
      <c r="A52" s="5" t="str">
        <f>hidden1!A42</f>
        <v xml:space="preserve">  ЮЖНЫЙ ФЕДЕРАЛЬНЫЙ ОКРУГ</v>
      </c>
      <c r="B52" s="6">
        <f>hidden1!EV42</f>
        <v>296037</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34106</v>
      </c>
      <c r="M52" s="6">
        <f>hidden1!FG42</f>
        <v>0</v>
      </c>
      <c r="N52" s="6">
        <f>hidden1!FH42</f>
        <v>63777</v>
      </c>
      <c r="O52" s="6">
        <f>hidden1!FI42</f>
        <v>15077</v>
      </c>
    </row>
    <row r="53" spans="1:15" ht="12.75" customHeight="1" x14ac:dyDescent="0.25">
      <c r="A53" s="5" t="str">
        <f>hidden1!A43</f>
        <v xml:space="preserve">    Республика Адыгея</v>
      </c>
      <c r="B53" s="6">
        <f>hidden1!EV43</f>
        <v>8032</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2505</v>
      </c>
      <c r="M53" s="6">
        <f>hidden1!FG43</f>
        <v>0</v>
      </c>
      <c r="N53" s="6">
        <f>hidden1!FH43</f>
        <v>0</v>
      </c>
      <c r="O53" s="6">
        <f>hidden1!FI43</f>
        <v>0</v>
      </c>
    </row>
    <row r="54" spans="1:15" ht="12.75" customHeight="1" x14ac:dyDescent="0.25">
      <c r="A54" s="5" t="str">
        <f>hidden1!A44</f>
        <v xml:space="preserve">    Республика Калмыкия</v>
      </c>
      <c r="B54" s="6">
        <f>hidden1!EV44</f>
        <v>51</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0</v>
      </c>
      <c r="M54" s="6">
        <f>hidden1!FG44</f>
        <v>0</v>
      </c>
      <c r="N54" s="6">
        <f>hidden1!FH44</f>
        <v>0</v>
      </c>
      <c r="O54" s="6">
        <f>hidden1!FI44</f>
        <v>0</v>
      </c>
    </row>
    <row r="55" spans="1:15" ht="12.75" customHeight="1" x14ac:dyDescent="0.25">
      <c r="A55" s="5" t="str">
        <f>hidden1!A45</f>
        <v xml:space="preserve">    Республика Крым</v>
      </c>
      <c r="B55" s="6">
        <f>hidden1!EV45</f>
        <v>22346</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4152</v>
      </c>
      <c r="M55" s="6">
        <f>hidden1!FG45</f>
        <v>0</v>
      </c>
      <c r="N55" s="6">
        <f>hidden1!FH45</f>
        <v>0</v>
      </c>
      <c r="O55" s="6">
        <f>hidden1!FI45</f>
        <v>704</v>
      </c>
    </row>
    <row r="56" spans="1:15" ht="12.75" customHeight="1" x14ac:dyDescent="0.25">
      <c r="A56" s="5" t="str">
        <f>hidden1!A46</f>
        <v xml:space="preserve">    Краснодарский край</v>
      </c>
      <c r="B56" s="6">
        <f>hidden1!EV46</f>
        <v>39988</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8126</v>
      </c>
      <c r="M56" s="6">
        <f>hidden1!FG46</f>
        <v>0</v>
      </c>
      <c r="N56" s="6">
        <f>hidden1!FH46</f>
        <v>0</v>
      </c>
      <c r="O56" s="6">
        <f>hidden1!FI46</f>
        <v>0</v>
      </c>
    </row>
    <row r="57" spans="1:15" ht="12.75" customHeight="1" x14ac:dyDescent="0.25">
      <c r="A57" s="5" t="str">
        <f>hidden1!A47</f>
        <v xml:space="preserve">    Астраханская область</v>
      </c>
      <c r="B57" s="6">
        <f>hidden1!EV47</f>
        <v>2094</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65</v>
      </c>
      <c r="M57" s="6">
        <f>hidden1!FG47</f>
        <v>0</v>
      </c>
      <c r="N57" s="6">
        <f>hidden1!FH47</f>
        <v>0</v>
      </c>
      <c r="O57" s="6">
        <f>hidden1!FI47</f>
        <v>173</v>
      </c>
    </row>
    <row r="58" spans="1:15" ht="12.75" customHeight="1" x14ac:dyDescent="0.25">
      <c r="A58" s="5" t="str">
        <f>hidden1!A48</f>
        <v xml:space="preserve">    Волгоградская область</v>
      </c>
      <c r="B58" s="6">
        <f>hidden1!EV48</f>
        <v>5228</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16351</v>
      </c>
      <c r="M58" s="6">
        <f>hidden1!FG48</f>
        <v>0</v>
      </c>
      <c r="N58" s="6">
        <f>hidden1!FH48</f>
        <v>0</v>
      </c>
      <c r="O58" s="6">
        <f>hidden1!FI48</f>
        <v>14200</v>
      </c>
    </row>
    <row r="59" spans="1:15" ht="12.75" customHeight="1" x14ac:dyDescent="0.25">
      <c r="A59" s="5" t="str">
        <f>hidden1!A49</f>
        <v xml:space="preserve">    Ростовская область</v>
      </c>
      <c r="B59" s="6">
        <f>hidden1!EV49</f>
        <v>214439</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2907</v>
      </c>
      <c r="M59" s="6">
        <f>hidden1!FG49</f>
        <v>0</v>
      </c>
      <c r="N59" s="6">
        <f>hidden1!FH49</f>
        <v>63777</v>
      </c>
      <c r="O59" s="6">
        <f>hidden1!FI49</f>
        <v>0</v>
      </c>
    </row>
    <row r="60" spans="1:15" ht="12.75" customHeight="1" x14ac:dyDescent="0.25">
      <c r="A60" s="5" t="str">
        <f>hidden1!A50</f>
        <v xml:space="preserve">    город Севастополь</v>
      </c>
      <c r="B60" s="6">
        <f>hidden1!EV50</f>
        <v>3859</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290085</v>
      </c>
      <c r="C61" s="6">
        <f>hidden1!EW51</f>
        <v>0</v>
      </c>
      <c r="D61" s="6">
        <f>hidden1!EX51</f>
        <v>0</v>
      </c>
      <c r="E61" s="6">
        <f>hidden1!EY51</f>
        <v>441592</v>
      </c>
      <c r="F61" s="6">
        <f>hidden1!EZ51</f>
        <v>0</v>
      </c>
      <c r="G61" s="6">
        <f>hidden1!FA51</f>
        <v>0</v>
      </c>
      <c r="H61" s="6">
        <f>hidden1!FB51</f>
        <v>0</v>
      </c>
      <c r="I61" s="6">
        <f>hidden1!FC51</f>
        <v>0</v>
      </c>
      <c r="J61" s="6">
        <f>hidden1!FD51</f>
        <v>0</v>
      </c>
      <c r="K61" s="6">
        <f>hidden1!FE51</f>
        <v>0</v>
      </c>
      <c r="L61" s="6">
        <f>hidden1!FF51</f>
        <v>54485</v>
      </c>
      <c r="M61" s="6">
        <f>hidden1!FG51</f>
        <v>0</v>
      </c>
      <c r="N61" s="6">
        <f>hidden1!FH51</f>
        <v>192</v>
      </c>
      <c r="O61" s="6">
        <f>hidden1!FI51</f>
        <v>1098547</v>
      </c>
    </row>
    <row r="62" spans="1:15" ht="12.75" customHeight="1" x14ac:dyDescent="0.25">
      <c r="A62" s="5" t="str">
        <f>hidden1!A52</f>
        <v xml:space="preserve">    Республика Башкортостан</v>
      </c>
      <c r="B62" s="6">
        <f>hidden1!EV52</f>
        <v>34790</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28449</v>
      </c>
      <c r="M62" s="6">
        <f>hidden1!FG52</f>
        <v>0</v>
      </c>
      <c r="N62" s="6">
        <f>hidden1!FH52</f>
        <v>192</v>
      </c>
      <c r="O62" s="6">
        <f>hidden1!FI52</f>
        <v>407961</v>
      </c>
    </row>
    <row r="63" spans="1:15" ht="12.75" customHeight="1" x14ac:dyDescent="0.25">
      <c r="A63" s="5" t="str">
        <f>hidden1!A53</f>
        <v xml:space="preserve">    Республика Марий-Эл</v>
      </c>
      <c r="B63" s="6">
        <f>hidden1!EV53</f>
        <v>3774</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0</v>
      </c>
      <c r="M63" s="6">
        <f>hidden1!FG53</f>
        <v>0</v>
      </c>
      <c r="N63" s="6">
        <f>hidden1!FH53</f>
        <v>0</v>
      </c>
      <c r="O63" s="6">
        <f>hidden1!FI53</f>
        <v>0</v>
      </c>
    </row>
    <row r="64" spans="1:15" ht="12.75" customHeight="1" x14ac:dyDescent="0.25">
      <c r="A64" s="5" t="str">
        <f>hidden1!A54</f>
        <v xml:space="preserve">    Республика Мордовия</v>
      </c>
      <c r="B64" s="6">
        <f>hidden1!EV54</f>
        <v>2103</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4526</v>
      </c>
      <c r="M64" s="6">
        <f>hidden1!FG54</f>
        <v>0</v>
      </c>
      <c r="N64" s="6">
        <f>hidden1!FH54</f>
        <v>0</v>
      </c>
      <c r="O64" s="6">
        <f>hidden1!FI54</f>
        <v>0</v>
      </c>
    </row>
    <row r="65" spans="1:15" ht="12.75" customHeight="1" x14ac:dyDescent="0.25">
      <c r="A65" s="5" t="str">
        <f>hidden1!A55</f>
        <v xml:space="preserve">    Республика Татарстан</v>
      </c>
      <c r="B65" s="6">
        <f>hidden1!EV55</f>
        <v>15114</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1161</v>
      </c>
      <c r="M65" s="6">
        <f>hidden1!FG55</f>
        <v>0</v>
      </c>
      <c r="N65" s="6">
        <f>hidden1!FH55</f>
        <v>0</v>
      </c>
      <c r="O65" s="6">
        <f>hidden1!FI55</f>
        <v>0</v>
      </c>
    </row>
    <row r="66" spans="1:15" ht="12.75" customHeight="1" x14ac:dyDescent="0.25">
      <c r="A66" s="5" t="str">
        <f>hidden1!A56</f>
        <v xml:space="preserve">    Удмуртская Республика</v>
      </c>
      <c r="B66" s="6">
        <f>hidden1!EV56</f>
        <v>2849</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7</v>
      </c>
      <c r="M66" s="6">
        <f>hidden1!FG56</f>
        <v>0</v>
      </c>
      <c r="N66" s="6">
        <f>hidden1!FH56</f>
        <v>0</v>
      </c>
      <c r="O66" s="6">
        <f>hidden1!FI56</f>
        <v>0</v>
      </c>
    </row>
    <row r="67" spans="1:15" ht="12.75" customHeight="1" x14ac:dyDescent="0.25">
      <c r="A67" s="5" t="str">
        <f>hidden1!A57</f>
        <v xml:space="preserve">    Чувашская Республика</v>
      </c>
      <c r="B67" s="6">
        <f>hidden1!EV57</f>
        <v>6271</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3</v>
      </c>
      <c r="M67" s="6">
        <f>hidden1!FG57</f>
        <v>0</v>
      </c>
      <c r="N67" s="6">
        <f>hidden1!FH57</f>
        <v>0</v>
      </c>
      <c r="O67" s="6">
        <f>hidden1!FI57</f>
        <v>0</v>
      </c>
    </row>
    <row r="68" spans="1:15" ht="12.75" customHeight="1" x14ac:dyDescent="0.25">
      <c r="A68" s="5" t="str">
        <f>hidden1!A58</f>
        <v xml:space="preserve">    Кировская область</v>
      </c>
      <c r="B68" s="6">
        <f>hidden1!EV58</f>
        <v>11590</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25</v>
      </c>
      <c r="M68" s="6">
        <f>hidden1!FG58</f>
        <v>0</v>
      </c>
      <c r="N68" s="6">
        <f>hidden1!FH58</f>
        <v>0</v>
      </c>
      <c r="O68" s="6">
        <f>hidden1!FI58</f>
        <v>0</v>
      </c>
    </row>
    <row r="69" spans="1:15" ht="12.75" customHeight="1" x14ac:dyDescent="0.25">
      <c r="A69" s="5" t="str">
        <f>hidden1!A59</f>
        <v xml:space="preserve">    Нижегородская область</v>
      </c>
      <c r="B69" s="6">
        <f>hidden1!EV59</f>
        <v>28505</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907</v>
      </c>
    </row>
    <row r="70" spans="1:15" ht="13.65" customHeight="1" x14ac:dyDescent="0.25">
      <c r="A70" s="5" t="str">
        <f>hidden1!A60</f>
        <v xml:space="preserve">    Оренбургская область</v>
      </c>
      <c r="B70" s="6">
        <f>hidden1!EV60</f>
        <v>97871</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-5887</v>
      </c>
      <c r="M70" s="6">
        <f>hidden1!FG60</f>
        <v>0</v>
      </c>
      <c r="N70" s="6">
        <f>hidden1!FH60</f>
        <v>0</v>
      </c>
      <c r="O70" s="6">
        <f>hidden1!FI60</f>
        <v>668967</v>
      </c>
    </row>
    <row r="71" spans="1:15" ht="12.75" customHeight="1" x14ac:dyDescent="0.25">
      <c r="A71" s="5" t="str">
        <f>hidden1!A61</f>
        <v xml:space="preserve">    Пензенская область</v>
      </c>
      <c r="B71" s="6">
        <f>hidden1!EV61</f>
        <v>3510</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2794</v>
      </c>
      <c r="M71" s="6">
        <f>hidden1!FG61</f>
        <v>0</v>
      </c>
      <c r="N71" s="6">
        <f>hidden1!FH61</f>
        <v>0</v>
      </c>
      <c r="O71" s="6">
        <f>hidden1!FI61</f>
        <v>1006</v>
      </c>
    </row>
    <row r="72" spans="1:15" ht="12.75" customHeight="1" x14ac:dyDescent="0.25">
      <c r="A72" s="5" t="str">
        <f>hidden1!A62</f>
        <v xml:space="preserve">    Пермский край</v>
      </c>
      <c r="B72" s="6">
        <f>hidden1!EV62</f>
        <v>31795</v>
      </c>
      <c r="C72" s="6">
        <f>hidden1!EW62</f>
        <v>0</v>
      </c>
      <c r="D72" s="6">
        <f>hidden1!EX62</f>
        <v>0</v>
      </c>
      <c r="E72" s="6">
        <f>hidden1!EY62</f>
        <v>441592</v>
      </c>
      <c r="F72" s="6">
        <f>hidden1!EZ62</f>
        <v>0</v>
      </c>
      <c r="G72" s="6">
        <f>hidden1!FA62</f>
        <v>0</v>
      </c>
      <c r="H72" s="6">
        <f>hidden1!FB62</f>
        <v>0</v>
      </c>
      <c r="I72" s="6">
        <f>hidden1!FC62</f>
        <v>0</v>
      </c>
      <c r="J72" s="6">
        <f>hidden1!FD62</f>
        <v>0</v>
      </c>
      <c r="K72" s="6">
        <f>hidden1!FE62</f>
        <v>0</v>
      </c>
      <c r="L72" s="6">
        <f>hidden1!FF62</f>
        <v>8707</v>
      </c>
      <c r="M72" s="6">
        <f>hidden1!FG62</f>
        <v>0</v>
      </c>
      <c r="N72" s="6">
        <f>hidden1!FH62</f>
        <v>0</v>
      </c>
      <c r="O72" s="6">
        <f>hidden1!FI62</f>
        <v>19706</v>
      </c>
    </row>
    <row r="73" spans="1:15" ht="12.75" customHeight="1" x14ac:dyDescent="0.25">
      <c r="A73" s="5" t="str">
        <f>hidden1!A63</f>
        <v xml:space="preserve">    Самарская область</v>
      </c>
      <c r="B73" s="6">
        <f>hidden1!EV63</f>
        <v>14504</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6218</v>
      </c>
      <c r="M73" s="6">
        <f>hidden1!FG63</f>
        <v>0</v>
      </c>
      <c r="N73" s="6">
        <f>hidden1!FH63</f>
        <v>0</v>
      </c>
      <c r="O73" s="6">
        <f>hidden1!FI63</f>
        <v>0</v>
      </c>
    </row>
    <row r="74" spans="1:15" ht="12.75" customHeight="1" x14ac:dyDescent="0.25">
      <c r="A74" s="5" t="str">
        <f>hidden1!A64</f>
        <v xml:space="preserve">    Саратовская область</v>
      </c>
      <c r="B74" s="6">
        <f>hidden1!EV64</f>
        <v>33777</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19</v>
      </c>
      <c r="M74" s="6">
        <f>hidden1!FG64</f>
        <v>0</v>
      </c>
      <c r="N74" s="6">
        <f>hidden1!FH64</f>
        <v>0</v>
      </c>
      <c r="O74" s="6">
        <f>hidden1!FI64</f>
        <v>0</v>
      </c>
    </row>
    <row r="75" spans="1:15" ht="12.75" customHeight="1" x14ac:dyDescent="0.25">
      <c r="A75" s="5" t="str">
        <f>hidden1!A65</f>
        <v xml:space="preserve">    Ульяновская область</v>
      </c>
      <c r="B75" s="6">
        <f>hidden1!EV65</f>
        <v>3632</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8463</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339036</v>
      </c>
      <c r="C76" s="6">
        <f>hidden1!EW66</f>
        <v>0</v>
      </c>
      <c r="D76" s="6">
        <f>hidden1!EX66</f>
        <v>538158</v>
      </c>
      <c r="E76" s="6">
        <f>hidden1!EY66</f>
        <v>0</v>
      </c>
      <c r="F76" s="6">
        <f>hidden1!EZ66</f>
        <v>0</v>
      </c>
      <c r="G76" s="6">
        <f>hidden1!FA66</f>
        <v>0</v>
      </c>
      <c r="H76" s="6">
        <f>hidden1!FB66</f>
        <v>0</v>
      </c>
      <c r="I76" s="6">
        <f>hidden1!FC66</f>
        <v>0</v>
      </c>
      <c r="J76" s="6">
        <f>hidden1!FD66</f>
        <v>0</v>
      </c>
      <c r="K76" s="6">
        <f>hidden1!FE66</f>
        <v>0</v>
      </c>
      <c r="L76" s="6">
        <f>hidden1!FF66</f>
        <v>541380</v>
      </c>
      <c r="M76" s="6">
        <f>hidden1!FG66</f>
        <v>0</v>
      </c>
      <c r="N76" s="6">
        <f>hidden1!FH66</f>
        <v>0</v>
      </c>
      <c r="O76" s="6">
        <f>hidden1!FI66</f>
        <v>1261609</v>
      </c>
    </row>
    <row r="77" spans="1:15" ht="12.75" customHeight="1" x14ac:dyDescent="0.25">
      <c r="A77" s="5" t="str">
        <f>hidden1!A67</f>
        <v xml:space="preserve">    Курганская область</v>
      </c>
      <c r="B77" s="6">
        <f>hidden1!EV67</f>
        <v>2284</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9402</v>
      </c>
      <c r="M77" s="6">
        <f>hidden1!FG67</f>
        <v>0</v>
      </c>
      <c r="N77" s="6">
        <f>hidden1!FH67</f>
        <v>0</v>
      </c>
      <c r="O77" s="6">
        <f>hidden1!FI67</f>
        <v>2</v>
      </c>
    </row>
    <row r="78" spans="1:15" ht="12.75" customHeight="1" x14ac:dyDescent="0.25">
      <c r="A78" s="5" t="str">
        <f>hidden1!A68</f>
        <v xml:space="preserve">    Свердловская область</v>
      </c>
      <c r="B78" s="6">
        <f>hidden1!EV68</f>
        <v>76538</v>
      </c>
      <c r="C78" s="6">
        <f>hidden1!EW68</f>
        <v>0</v>
      </c>
      <c r="D78" s="6">
        <f>hidden1!EX68</f>
        <v>478296</v>
      </c>
      <c r="E78" s="6">
        <f>hidden1!EY68</f>
        <v>0</v>
      </c>
      <c r="F78" s="6">
        <f>hidden1!EZ68</f>
        <v>0</v>
      </c>
      <c r="G78" s="6">
        <f>hidden1!FA68</f>
        <v>0</v>
      </c>
      <c r="H78" s="6">
        <f>hidden1!FB68</f>
        <v>0</v>
      </c>
      <c r="I78" s="6">
        <f>hidden1!FC68</f>
        <v>0</v>
      </c>
      <c r="J78" s="6">
        <f>hidden1!FD68</f>
        <v>0</v>
      </c>
      <c r="K78" s="6">
        <f>hidden1!FE68</f>
        <v>0</v>
      </c>
      <c r="L78" s="6">
        <f>hidden1!FF68</f>
        <v>159223</v>
      </c>
      <c r="M78" s="6">
        <f>hidden1!FG68</f>
        <v>0</v>
      </c>
      <c r="N78" s="6">
        <f>hidden1!FH68</f>
        <v>0</v>
      </c>
      <c r="O78" s="6">
        <f>hidden1!FI68</f>
        <v>622342</v>
      </c>
    </row>
    <row r="79" spans="1:15" ht="12.75" customHeight="1" x14ac:dyDescent="0.25">
      <c r="A79" s="5" t="str">
        <f>hidden1!A69</f>
        <v xml:space="preserve">    Тюменская область</v>
      </c>
      <c r="B79" s="6">
        <f>hidden1!EV69</f>
        <v>4415</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131</v>
      </c>
      <c r="M79" s="6">
        <f>hidden1!FG69</f>
        <v>0</v>
      </c>
      <c r="N79" s="6">
        <f>hidden1!FH69</f>
        <v>0</v>
      </c>
      <c r="O79" s="6">
        <f>hidden1!FI69</f>
        <v>0</v>
      </c>
    </row>
    <row r="80" spans="1:15" ht="12.75" customHeight="1" x14ac:dyDescent="0.25">
      <c r="A80" s="5" t="str">
        <f>hidden1!A70</f>
        <v xml:space="preserve">    Челябинская область</v>
      </c>
      <c r="B80" s="6">
        <f>hidden1!EV70</f>
        <v>60624</v>
      </c>
      <c r="C80" s="6">
        <f>hidden1!EW70</f>
        <v>0</v>
      </c>
      <c r="D80" s="6">
        <f>hidden1!EX70</f>
        <v>59862</v>
      </c>
      <c r="E80" s="6">
        <f>hidden1!EY70</f>
        <v>0</v>
      </c>
      <c r="F80" s="6">
        <f>hidden1!EZ70</f>
        <v>0</v>
      </c>
      <c r="G80" s="6">
        <f>hidden1!FA70</f>
        <v>0</v>
      </c>
      <c r="H80" s="6">
        <f>hidden1!FB70</f>
        <v>0</v>
      </c>
      <c r="I80" s="6">
        <f>hidden1!FC70</f>
        <v>0</v>
      </c>
      <c r="J80" s="6">
        <f>hidden1!FD70</f>
        <v>0</v>
      </c>
      <c r="K80" s="6">
        <f>hidden1!FE70</f>
        <v>0</v>
      </c>
      <c r="L80" s="6">
        <f>hidden1!FF70</f>
        <v>372624</v>
      </c>
      <c r="M80" s="6">
        <f>hidden1!FG70</f>
        <v>0</v>
      </c>
      <c r="N80" s="6">
        <f>hidden1!FH70</f>
        <v>0</v>
      </c>
      <c r="O80" s="6">
        <f>hidden1!FI70</f>
        <v>554362</v>
      </c>
    </row>
    <row r="81" spans="1:15" ht="12.75" customHeight="1" x14ac:dyDescent="0.25">
      <c r="A81" s="5" t="str">
        <f>hidden1!A71</f>
        <v xml:space="preserve">    Ханты-Мансийский автономный округ - Югра</v>
      </c>
      <c r="B81" s="6">
        <f>hidden1!EV71</f>
        <v>96083</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99092</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84903</v>
      </c>
    </row>
    <row r="83" spans="1:15" ht="12.75" customHeight="1" x14ac:dyDescent="0.25">
      <c r="A83" s="5" t="str">
        <f>hidden1!A73</f>
        <v xml:space="preserve">  СИБИРСКИЙ ФЕДЕРАЛЬНЫЙ ОКРУГ</v>
      </c>
      <c r="B83" s="6">
        <f>hidden1!EV73</f>
        <v>189015</v>
      </c>
      <c r="C83" s="6">
        <f>hidden1!EW73</f>
        <v>0</v>
      </c>
      <c r="D83" s="6">
        <f>hidden1!EX73</f>
        <v>152073</v>
      </c>
      <c r="E83" s="6">
        <f>hidden1!EY73</f>
        <v>0</v>
      </c>
      <c r="F83" s="6">
        <f>hidden1!EZ73</f>
        <v>5243050</v>
      </c>
      <c r="G83" s="6">
        <f>hidden1!FA73</f>
        <v>1764683</v>
      </c>
      <c r="H83" s="6">
        <f>hidden1!FB73</f>
        <v>0</v>
      </c>
      <c r="I83" s="6">
        <f>hidden1!FC73</f>
        <v>0</v>
      </c>
      <c r="J83" s="6">
        <f>hidden1!FD73</f>
        <v>0</v>
      </c>
      <c r="K83" s="6">
        <f>hidden1!FE73</f>
        <v>0</v>
      </c>
      <c r="L83" s="6">
        <f>hidden1!FF73</f>
        <v>1641209</v>
      </c>
      <c r="M83" s="6">
        <f>hidden1!FG73</f>
        <v>0</v>
      </c>
      <c r="N83" s="6">
        <f>hidden1!FH73</f>
        <v>1660032</v>
      </c>
      <c r="O83" s="6">
        <f>hidden1!FI73</f>
        <v>711767</v>
      </c>
    </row>
    <row r="84" spans="1:15" ht="12.75" customHeight="1" x14ac:dyDescent="0.25">
      <c r="A84" s="5" t="str">
        <f>hidden1!A74</f>
        <v xml:space="preserve">    Республика Алтай</v>
      </c>
      <c r="B84" s="6">
        <f>hidden1!EV74</f>
        <v>4496</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11240</v>
      </c>
      <c r="M84" s="6">
        <f>hidden1!FG74</f>
        <v>0</v>
      </c>
      <c r="N84" s="6">
        <f>hidden1!FH74</f>
        <v>0</v>
      </c>
      <c r="O84" s="6">
        <f>hidden1!FI74</f>
        <v>0</v>
      </c>
    </row>
    <row r="85" spans="1:15" ht="12.75" customHeight="1" x14ac:dyDescent="0.25">
      <c r="A85" s="5" t="str">
        <f>hidden1!A75</f>
        <v xml:space="preserve">    Республика Тыва</v>
      </c>
      <c r="B85" s="6">
        <f>hidden1!EV75</f>
        <v>2589</v>
      </c>
      <c r="C85" s="6">
        <f>hidden1!EW75</f>
        <v>0</v>
      </c>
      <c r="D85" s="6">
        <f>hidden1!EX75</f>
        <v>0</v>
      </c>
      <c r="E85" s="6">
        <f>hidden1!EY75</f>
        <v>0</v>
      </c>
      <c r="F85" s="6">
        <f>hidden1!EZ75</f>
        <v>0</v>
      </c>
      <c r="G85" s="6">
        <f>hidden1!FA75</f>
        <v>11701</v>
      </c>
      <c r="H85" s="6">
        <f>hidden1!FB75</f>
        <v>0</v>
      </c>
      <c r="I85" s="6">
        <f>hidden1!FC75</f>
        <v>0</v>
      </c>
      <c r="J85" s="6">
        <f>hidden1!FD75</f>
        <v>0</v>
      </c>
      <c r="K85" s="6">
        <f>hidden1!FE75</f>
        <v>0</v>
      </c>
      <c r="L85" s="6">
        <f>hidden1!FF75</f>
        <v>60313</v>
      </c>
      <c r="M85" s="6">
        <f>hidden1!FG75</f>
        <v>0</v>
      </c>
      <c r="N85" s="6">
        <f>hidden1!FH75</f>
        <v>7079</v>
      </c>
      <c r="O85" s="6">
        <f>hidden1!FI75</f>
        <v>0</v>
      </c>
    </row>
    <row r="86" spans="1:15" ht="12.75" customHeight="1" x14ac:dyDescent="0.25">
      <c r="A86" s="5" t="str">
        <f>hidden1!A76</f>
        <v xml:space="preserve">    Республика Хакасия</v>
      </c>
      <c r="B86" s="6">
        <f>hidden1!EV76</f>
        <v>1877</v>
      </c>
      <c r="C86" s="6">
        <f>hidden1!EW76</f>
        <v>0</v>
      </c>
      <c r="D86" s="6">
        <f>hidden1!EX76</f>
        <v>9961</v>
      </c>
      <c r="E86" s="6">
        <f>hidden1!EY76</f>
        <v>0</v>
      </c>
      <c r="F86" s="6">
        <f>hidden1!EZ76</f>
        <v>0</v>
      </c>
      <c r="G86" s="6">
        <f>hidden1!FA76</f>
        <v>0</v>
      </c>
      <c r="H86" s="6">
        <f>hidden1!FB76</f>
        <v>0</v>
      </c>
      <c r="I86" s="6">
        <f>hidden1!FC76</f>
        <v>0</v>
      </c>
      <c r="J86" s="6">
        <f>hidden1!FD76</f>
        <v>0</v>
      </c>
      <c r="K86" s="6">
        <f>hidden1!FE76</f>
        <v>0</v>
      </c>
      <c r="L86" s="6">
        <f>hidden1!FF76</f>
        <v>30852</v>
      </c>
      <c r="M86" s="6">
        <f>hidden1!FG76</f>
        <v>0</v>
      </c>
      <c r="N86" s="6">
        <f>hidden1!FH76</f>
        <v>114908</v>
      </c>
      <c r="O86" s="6">
        <f>hidden1!FI76</f>
        <v>3010</v>
      </c>
    </row>
    <row r="87" spans="1:15" ht="12.75" customHeight="1" x14ac:dyDescent="0.25">
      <c r="A87" s="5" t="str">
        <f>hidden1!A77</f>
        <v xml:space="preserve">    Алтайский край</v>
      </c>
      <c r="B87" s="6">
        <f>hidden1!EV77</f>
        <v>10428</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8790</v>
      </c>
      <c r="M87" s="6">
        <f>hidden1!FG77</f>
        <v>0</v>
      </c>
      <c r="N87" s="6">
        <f>hidden1!FH77</f>
        <v>1039</v>
      </c>
      <c r="O87" s="6">
        <f>hidden1!FI77</f>
        <v>174888</v>
      </c>
    </row>
    <row r="88" spans="1:15" ht="12.75" customHeight="1" x14ac:dyDescent="0.25">
      <c r="A88" s="5" t="str">
        <f>hidden1!A78</f>
        <v xml:space="preserve">    Красноярский край</v>
      </c>
      <c r="B88" s="6">
        <f>hidden1!EV78</f>
        <v>48964</v>
      </c>
      <c r="C88" s="6">
        <f>hidden1!EW78</f>
        <v>0</v>
      </c>
      <c r="D88" s="6">
        <f>hidden1!EX78</f>
        <v>0</v>
      </c>
      <c r="E88" s="6">
        <f>hidden1!EY78</f>
        <v>0</v>
      </c>
      <c r="F88" s="6">
        <f>hidden1!EZ78</f>
        <v>5243050</v>
      </c>
      <c r="G88" s="6">
        <f>hidden1!FA78</f>
        <v>0</v>
      </c>
      <c r="H88" s="6">
        <f>hidden1!FB78</f>
        <v>0</v>
      </c>
      <c r="I88" s="6">
        <f>hidden1!FC78</f>
        <v>0</v>
      </c>
      <c r="J88" s="6">
        <f>hidden1!FD78</f>
        <v>0</v>
      </c>
      <c r="K88" s="6">
        <f>hidden1!FE78</f>
        <v>0</v>
      </c>
      <c r="L88" s="6">
        <f>hidden1!FF78</f>
        <v>1203495</v>
      </c>
      <c r="M88" s="6">
        <f>hidden1!FG78</f>
        <v>0</v>
      </c>
      <c r="N88" s="6">
        <f>hidden1!FH78</f>
        <v>154259</v>
      </c>
      <c r="O88" s="6">
        <f>hidden1!FI78</f>
        <v>432306</v>
      </c>
    </row>
    <row r="89" spans="1:15" ht="12.75" customHeight="1" x14ac:dyDescent="0.25">
      <c r="A89" s="5" t="str">
        <f>hidden1!A79</f>
        <v xml:space="preserve">    Иркутская область</v>
      </c>
      <c r="B89" s="6">
        <f>hidden1!EV79</f>
        <v>53766</v>
      </c>
      <c r="C89" s="6">
        <f>hidden1!EW79</f>
        <v>0</v>
      </c>
      <c r="D89" s="6">
        <f>hidden1!EX79</f>
        <v>30494</v>
      </c>
      <c r="E89" s="6">
        <f>hidden1!EY79</f>
        <v>0</v>
      </c>
      <c r="F89" s="6">
        <f>hidden1!EZ79</f>
        <v>0</v>
      </c>
      <c r="G89" s="6">
        <f>hidden1!FA79</f>
        <v>0</v>
      </c>
      <c r="H89" s="6">
        <f>hidden1!FB79</f>
        <v>0</v>
      </c>
      <c r="I89" s="6">
        <f>hidden1!FC79</f>
        <v>0</v>
      </c>
      <c r="J89" s="6">
        <f>hidden1!FD79</f>
        <v>0</v>
      </c>
      <c r="K89" s="6">
        <f>hidden1!FE79</f>
        <v>0</v>
      </c>
      <c r="L89" s="6">
        <f>hidden1!FF79</f>
        <v>239215</v>
      </c>
      <c r="M89" s="6">
        <f>hidden1!FG79</f>
        <v>0</v>
      </c>
      <c r="N89" s="6">
        <f>hidden1!FH79</f>
        <v>59488</v>
      </c>
      <c r="O89" s="6">
        <f>hidden1!FI79</f>
        <v>23286</v>
      </c>
    </row>
    <row r="90" spans="1:15" ht="12.75" customHeight="1" x14ac:dyDescent="0.25">
      <c r="A90" s="5" t="str">
        <f>hidden1!A80</f>
        <v xml:space="preserve">    Кемеровская область - Кузбасс</v>
      </c>
      <c r="B90" s="6">
        <f>hidden1!EV80</f>
        <v>35663</v>
      </c>
      <c r="C90" s="6">
        <f>hidden1!EW80</f>
        <v>0</v>
      </c>
      <c r="D90" s="6">
        <f>hidden1!EX80</f>
        <v>111618</v>
      </c>
      <c r="E90" s="6">
        <f>hidden1!EY80</f>
        <v>0</v>
      </c>
      <c r="F90" s="6">
        <f>hidden1!EZ80</f>
        <v>0</v>
      </c>
      <c r="G90" s="6">
        <f>hidden1!FA80</f>
        <v>1752982</v>
      </c>
      <c r="H90" s="6">
        <f>hidden1!FB80</f>
        <v>0</v>
      </c>
      <c r="I90" s="6">
        <f>hidden1!FC80</f>
        <v>0</v>
      </c>
      <c r="J90" s="6">
        <f>hidden1!FD80</f>
        <v>0</v>
      </c>
      <c r="K90" s="6">
        <f>hidden1!FE80</f>
        <v>0</v>
      </c>
      <c r="L90" s="6">
        <f>hidden1!FF80</f>
        <v>81793</v>
      </c>
      <c r="M90" s="6">
        <f>hidden1!FG80</f>
        <v>0</v>
      </c>
      <c r="N90" s="6">
        <f>hidden1!FH80</f>
        <v>1039395</v>
      </c>
      <c r="O90" s="6">
        <f>hidden1!FI80</f>
        <v>74791</v>
      </c>
    </row>
    <row r="91" spans="1:15" ht="12.75" customHeight="1" x14ac:dyDescent="0.25">
      <c r="A91" s="5" t="str">
        <f>hidden1!A81</f>
        <v xml:space="preserve">    Новосибирская область</v>
      </c>
      <c r="B91" s="6">
        <f>hidden1!EV81</f>
        <v>26589</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5476</v>
      </c>
      <c r="M91" s="6">
        <f>hidden1!FG81</f>
        <v>0</v>
      </c>
      <c r="N91" s="6">
        <f>hidden1!FH81</f>
        <v>283864</v>
      </c>
      <c r="O91" s="6">
        <f>hidden1!FI81</f>
        <v>0</v>
      </c>
    </row>
    <row r="92" spans="1:15" ht="12.75" customHeight="1" x14ac:dyDescent="0.25">
      <c r="A92" s="5" t="str">
        <f>hidden1!A82</f>
        <v xml:space="preserve">    Омская область</v>
      </c>
      <c r="B92" s="6">
        <f>hidden1!EV82</f>
        <v>1078</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16</v>
      </c>
      <c r="M92" s="6">
        <f>hidden1!FG82</f>
        <v>0</v>
      </c>
      <c r="N92" s="6">
        <f>hidden1!FH82</f>
        <v>0</v>
      </c>
      <c r="O92" s="6">
        <f>hidden1!FI82</f>
        <v>0</v>
      </c>
    </row>
    <row r="93" spans="1:15" ht="12.75" customHeight="1" x14ac:dyDescent="0.25">
      <c r="A93" s="5" t="str">
        <f>hidden1!A83</f>
        <v xml:space="preserve">    Томская область</v>
      </c>
      <c r="B93" s="6">
        <f>hidden1!EV83</f>
        <v>3565</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19</v>
      </c>
      <c r="M93" s="6">
        <f>hidden1!FG83</f>
        <v>0</v>
      </c>
      <c r="N93" s="6">
        <f>hidden1!FH83</f>
        <v>0</v>
      </c>
      <c r="O93" s="6">
        <f>hidden1!FI83</f>
        <v>3486</v>
      </c>
    </row>
    <row r="94" spans="1:15" ht="12.75" customHeight="1" x14ac:dyDescent="0.25">
      <c r="A94" s="5" t="str">
        <f>hidden1!A84</f>
        <v xml:space="preserve">  ДАЛЬНЕВОСТОЧНЫЙ ФЕДЕРАЛЬНЫЙ ОКРУГ</v>
      </c>
      <c r="B94" s="6">
        <f>hidden1!EV84</f>
        <v>283582</v>
      </c>
      <c r="C94" s="6">
        <f>hidden1!EW84</f>
        <v>0</v>
      </c>
      <c r="D94" s="6">
        <f>hidden1!EX84</f>
        <v>51369</v>
      </c>
      <c r="E94" s="6">
        <f>hidden1!EY84</f>
        <v>0</v>
      </c>
      <c r="F94" s="6">
        <f>hidden1!EZ84</f>
        <v>0</v>
      </c>
      <c r="G94" s="6">
        <f>hidden1!FA84</f>
        <v>447507</v>
      </c>
      <c r="H94" s="6">
        <f>hidden1!FB84</f>
        <v>0</v>
      </c>
      <c r="I94" s="6">
        <f>hidden1!FC84</f>
        <v>0</v>
      </c>
      <c r="J94" s="6">
        <f>hidden1!FD84</f>
        <v>0</v>
      </c>
      <c r="K94" s="6">
        <f>hidden1!FE84</f>
        <v>0</v>
      </c>
      <c r="L94" s="6">
        <f>hidden1!FF84</f>
        <v>2568356</v>
      </c>
      <c r="M94" s="6">
        <f>hidden1!FG84</f>
        <v>8038204</v>
      </c>
      <c r="N94" s="6">
        <f>hidden1!FH84</f>
        <v>211867</v>
      </c>
      <c r="O94" s="6">
        <f>hidden1!FI84</f>
        <v>485413</v>
      </c>
    </row>
    <row r="95" spans="1:15" x14ac:dyDescent="0.25">
      <c r="A95" s="5" t="str">
        <f>hidden1!A85</f>
        <v xml:space="preserve">    Республика Бурятия</v>
      </c>
      <c r="B95" s="6">
        <f>hidden1!EV85</f>
        <v>9856</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137672</v>
      </c>
      <c r="M95" s="6">
        <f>hidden1!FG85</f>
        <v>0</v>
      </c>
      <c r="N95" s="6">
        <f>hidden1!FH85</f>
        <v>30678</v>
      </c>
      <c r="O95" s="6">
        <f>hidden1!FI85</f>
        <v>51523</v>
      </c>
    </row>
    <row r="96" spans="1:15" x14ac:dyDescent="0.25">
      <c r="A96" s="5" t="str">
        <f>hidden1!A86</f>
        <v xml:space="preserve">    Республика Саха (Якутия)</v>
      </c>
      <c r="B96" s="6">
        <f>hidden1!EV86</f>
        <v>31184</v>
      </c>
      <c r="C96" s="6">
        <f>hidden1!EW86</f>
        <v>0</v>
      </c>
      <c r="D96" s="6">
        <f>hidden1!EX86</f>
        <v>0</v>
      </c>
      <c r="E96" s="6">
        <f>hidden1!EY86</f>
        <v>0</v>
      </c>
      <c r="F96" s="6">
        <f>hidden1!EZ86</f>
        <v>0</v>
      </c>
      <c r="G96" s="6">
        <f>hidden1!FA86</f>
        <v>336955</v>
      </c>
      <c r="H96" s="6">
        <f>hidden1!FB86</f>
        <v>0</v>
      </c>
      <c r="I96" s="6">
        <f>hidden1!FC86</f>
        <v>0</v>
      </c>
      <c r="J96" s="6">
        <f>hidden1!FD86</f>
        <v>0</v>
      </c>
      <c r="K96" s="6">
        <f>hidden1!FE86</f>
        <v>0</v>
      </c>
      <c r="L96" s="6">
        <f>hidden1!FF86</f>
        <v>568304</v>
      </c>
      <c r="M96" s="6">
        <f>hidden1!FG86</f>
        <v>8038204</v>
      </c>
      <c r="N96" s="6">
        <f>hidden1!FH86</f>
        <v>9140</v>
      </c>
      <c r="O96" s="6">
        <f>hidden1!FI86</f>
        <v>47273</v>
      </c>
    </row>
    <row r="97" spans="1:15" x14ac:dyDescent="0.25">
      <c r="A97" s="5" t="str">
        <f>hidden1!A87</f>
        <v xml:space="preserve">    Приморский край</v>
      </c>
      <c r="B97" s="6">
        <f>hidden1!EV87</f>
        <v>24794</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19096</v>
      </c>
      <c r="M97" s="6">
        <f>hidden1!FG87</f>
        <v>0</v>
      </c>
      <c r="N97" s="6">
        <f>hidden1!FH87</f>
        <v>25206</v>
      </c>
      <c r="O97" s="6">
        <f>hidden1!FI87</f>
        <v>18162</v>
      </c>
    </row>
    <row r="98" spans="1:15" x14ac:dyDescent="0.25">
      <c r="A98" s="5" t="str">
        <f>hidden1!A88</f>
        <v xml:space="preserve">    Хабаровский край</v>
      </c>
      <c r="B98" s="6">
        <f>hidden1!EV88</f>
        <v>76109</v>
      </c>
      <c r="C98" s="6">
        <f>hidden1!EW88</f>
        <v>0</v>
      </c>
      <c r="D98" s="6">
        <f>hidden1!EX88</f>
        <v>0</v>
      </c>
      <c r="E98" s="6">
        <f>hidden1!EY88</f>
        <v>0</v>
      </c>
      <c r="F98" s="6">
        <f>hidden1!EZ88</f>
        <v>0</v>
      </c>
      <c r="G98" s="6">
        <f>hidden1!FA88</f>
        <v>98866</v>
      </c>
      <c r="H98" s="6">
        <f>hidden1!FB88</f>
        <v>0</v>
      </c>
      <c r="I98" s="6">
        <f>hidden1!FC88</f>
        <v>0</v>
      </c>
      <c r="J98" s="6">
        <f>hidden1!FD88</f>
        <v>0</v>
      </c>
      <c r="K98" s="6">
        <f>hidden1!FE88</f>
        <v>0</v>
      </c>
      <c r="L98" s="6">
        <f>hidden1!FF88</f>
        <v>440755</v>
      </c>
      <c r="M98" s="6">
        <f>hidden1!FG88</f>
        <v>0</v>
      </c>
      <c r="N98" s="6">
        <f>hidden1!FH88</f>
        <v>6081</v>
      </c>
      <c r="O98" s="6">
        <f>hidden1!FI88</f>
        <v>0</v>
      </c>
    </row>
    <row r="99" spans="1:15" x14ac:dyDescent="0.25">
      <c r="A99" s="5" t="str">
        <f>hidden1!A89</f>
        <v xml:space="preserve">    Амурская область</v>
      </c>
      <c r="B99" s="6">
        <f>hidden1!EV89</f>
        <v>82677</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347917</v>
      </c>
      <c r="M99" s="6">
        <f>hidden1!FG89</f>
        <v>0</v>
      </c>
      <c r="N99" s="6">
        <f>hidden1!FH89</f>
        <v>19635</v>
      </c>
      <c r="O99" s="6">
        <f>hidden1!FI89</f>
        <v>0</v>
      </c>
    </row>
    <row r="100" spans="1:15" x14ac:dyDescent="0.25">
      <c r="A100" s="5" t="str">
        <f>hidden1!A90</f>
        <v xml:space="preserve">    Камчатский край</v>
      </c>
      <c r="B100" s="6">
        <f>hidden1!EV90</f>
        <v>5769</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45333</v>
      </c>
      <c r="M100" s="6">
        <f>hidden1!FG90</f>
        <v>0</v>
      </c>
      <c r="N100" s="6">
        <f>hidden1!FH90</f>
        <v>53</v>
      </c>
      <c r="O100" s="6">
        <f>hidden1!FI90</f>
        <v>0</v>
      </c>
    </row>
    <row r="101" spans="1:15" x14ac:dyDescent="0.25">
      <c r="A101" s="5" t="str">
        <f>hidden1!A91</f>
        <v xml:space="preserve">    Магаданская область</v>
      </c>
      <c r="B101" s="6">
        <f>hidden1!EV91</f>
        <v>3515</v>
      </c>
      <c r="C101" s="6">
        <f>hidden1!EW91</f>
        <v>0</v>
      </c>
      <c r="D101" s="6">
        <f>hidden1!EX91</f>
        <v>0</v>
      </c>
      <c r="E101" s="6">
        <f>hidden1!EY91</f>
        <v>0</v>
      </c>
      <c r="F101" s="6">
        <f>hidden1!EZ91</f>
        <v>0</v>
      </c>
      <c r="G101" s="6">
        <f>hidden1!FA91</f>
        <v>0</v>
      </c>
      <c r="H101" s="6">
        <f>hidden1!FB91</f>
        <v>0</v>
      </c>
      <c r="I101" s="6">
        <f>hidden1!FC91</f>
        <v>0</v>
      </c>
      <c r="J101" s="6">
        <f>hidden1!FD91</f>
        <v>0</v>
      </c>
      <c r="K101" s="6">
        <f>hidden1!FE91</f>
        <v>0</v>
      </c>
      <c r="L101" s="6">
        <f>hidden1!FF91</f>
        <v>503102</v>
      </c>
      <c r="M101" s="6">
        <f>hidden1!FG91</f>
        <v>0</v>
      </c>
      <c r="N101" s="6">
        <f>hidden1!FH91</f>
        <v>1817</v>
      </c>
      <c r="O101" s="6">
        <f>hidden1!FI91</f>
        <v>0</v>
      </c>
    </row>
    <row r="102" spans="1:15" x14ac:dyDescent="0.25">
      <c r="A102" s="5" t="str">
        <f>hidden1!A92</f>
        <v xml:space="preserve">    Сахалинская область</v>
      </c>
      <c r="B102" s="6">
        <f>hidden1!EV92</f>
        <v>18043</v>
      </c>
      <c r="C102" s="6">
        <f>hidden1!EW92</f>
        <v>0</v>
      </c>
      <c r="D102" s="6">
        <f>hidden1!EX92</f>
        <v>0</v>
      </c>
      <c r="E102" s="6">
        <f>hidden1!EY92</f>
        <v>0</v>
      </c>
      <c r="F102" s="6">
        <f>hidden1!EZ92</f>
        <v>0</v>
      </c>
      <c r="G102" s="6">
        <f>hidden1!FA92</f>
        <v>0</v>
      </c>
      <c r="H102" s="6">
        <f>hidden1!FB92</f>
        <v>0</v>
      </c>
      <c r="I102" s="6">
        <f>hidden1!FC92</f>
        <v>0</v>
      </c>
      <c r="J102" s="6">
        <f>hidden1!FD92</f>
        <v>0</v>
      </c>
      <c r="K102" s="6">
        <f>hidden1!FE92</f>
        <v>0</v>
      </c>
      <c r="L102" s="6">
        <f>hidden1!FF92</f>
        <v>170</v>
      </c>
      <c r="M102" s="6">
        <f>hidden1!FG92</f>
        <v>0</v>
      </c>
      <c r="N102" s="6">
        <f>hidden1!FH92</f>
        <v>53544</v>
      </c>
      <c r="O102" s="6">
        <f>hidden1!FI92</f>
        <v>0</v>
      </c>
    </row>
    <row r="103" spans="1:15" x14ac:dyDescent="0.25">
      <c r="A103" s="5" t="str">
        <f>hidden1!A93</f>
        <v xml:space="preserve">    Забайкальский край</v>
      </c>
      <c r="B103" s="6">
        <f>hidden1!EV93</f>
        <v>23730</v>
      </c>
      <c r="C103" s="6">
        <f>hidden1!EW93</f>
        <v>0</v>
      </c>
      <c r="D103" s="6">
        <f>hidden1!EX93</f>
        <v>0</v>
      </c>
      <c r="E103" s="6">
        <f>hidden1!EY93</f>
        <v>0</v>
      </c>
      <c r="F103" s="6">
        <f>hidden1!EZ93</f>
        <v>0</v>
      </c>
      <c r="G103" s="6">
        <f>hidden1!FA93</f>
        <v>0</v>
      </c>
      <c r="H103" s="6">
        <f>hidden1!FB93</f>
        <v>0</v>
      </c>
      <c r="I103" s="6">
        <f>hidden1!FC93</f>
        <v>0</v>
      </c>
      <c r="J103" s="6">
        <f>hidden1!FD93</f>
        <v>0</v>
      </c>
      <c r="K103" s="6">
        <f>hidden1!FE93</f>
        <v>0</v>
      </c>
      <c r="L103" s="6">
        <f>hidden1!FF93</f>
        <v>142712</v>
      </c>
      <c r="M103" s="6">
        <f>hidden1!FG93</f>
        <v>0</v>
      </c>
      <c r="N103" s="6">
        <f>hidden1!FH93</f>
        <v>65630</v>
      </c>
      <c r="O103" s="6">
        <f>hidden1!FI93</f>
        <v>355862</v>
      </c>
    </row>
    <row r="104" spans="1:15" x14ac:dyDescent="0.25">
      <c r="A104" s="5" t="str">
        <f>hidden1!A94</f>
        <v xml:space="preserve">    Еврейская автономная область</v>
      </c>
      <c r="B104" s="6">
        <f>hidden1!EV94</f>
        <v>7518</v>
      </c>
      <c r="C104" s="6">
        <f>hidden1!EW94</f>
        <v>0</v>
      </c>
      <c r="D104" s="6">
        <f>hidden1!EX94</f>
        <v>51369</v>
      </c>
      <c r="E104" s="6">
        <f>hidden1!EY94</f>
        <v>0</v>
      </c>
      <c r="F104" s="6">
        <f>hidden1!EZ94</f>
        <v>0</v>
      </c>
      <c r="G104" s="6">
        <f>hidden1!FA94</f>
        <v>0</v>
      </c>
      <c r="H104" s="6">
        <f>hidden1!FB94</f>
        <v>0</v>
      </c>
      <c r="I104" s="6">
        <f>hidden1!FC94</f>
        <v>0</v>
      </c>
      <c r="J104" s="6">
        <f>hidden1!FD94</f>
        <v>0</v>
      </c>
      <c r="K104" s="6">
        <f>hidden1!FE94</f>
        <v>0</v>
      </c>
      <c r="L104" s="6">
        <f>hidden1!FF94</f>
        <v>5461</v>
      </c>
      <c r="M104" s="6">
        <f>hidden1!FG94</f>
        <v>0</v>
      </c>
      <c r="N104" s="6">
        <f>hidden1!FH94</f>
        <v>0</v>
      </c>
      <c r="O104" s="6">
        <f>hidden1!FI94</f>
        <v>12593</v>
      </c>
    </row>
    <row r="105" spans="1:15" x14ac:dyDescent="0.25">
      <c r="A105" s="5" t="str">
        <f>hidden1!A95</f>
        <v xml:space="preserve">    Чукотский автономный округ</v>
      </c>
      <c r="B105" s="6">
        <f>hidden1!EV95</f>
        <v>387</v>
      </c>
      <c r="C105" s="6">
        <f>hidden1!EW95</f>
        <v>0</v>
      </c>
      <c r="D105" s="6">
        <f>hidden1!EX95</f>
        <v>0</v>
      </c>
      <c r="E105" s="6">
        <f>hidden1!EY95</f>
        <v>0</v>
      </c>
      <c r="F105" s="6">
        <f>hidden1!EZ95</f>
        <v>0</v>
      </c>
      <c r="G105" s="6">
        <f>hidden1!FA95</f>
        <v>11686</v>
      </c>
      <c r="H105" s="6">
        <f>hidden1!FB95</f>
        <v>0</v>
      </c>
      <c r="I105" s="6">
        <f>hidden1!FC95</f>
        <v>0</v>
      </c>
      <c r="J105" s="6">
        <f>hidden1!FD95</f>
        <v>0</v>
      </c>
      <c r="K105" s="6">
        <f>hidden1!FE95</f>
        <v>0</v>
      </c>
      <c r="L105" s="6">
        <f>hidden1!FF95</f>
        <v>357834</v>
      </c>
      <c r="M105" s="6">
        <f>hidden1!FG95</f>
        <v>0</v>
      </c>
      <c r="N105" s="6">
        <f>hidden1!FH95</f>
        <v>83</v>
      </c>
      <c r="O105" s="6">
        <f>hidden1!FI95</f>
        <v>0</v>
      </c>
    </row>
    <row r="106" spans="1:15" x14ac:dyDescent="0.25">
      <c r="A106" s="5" t="str">
        <f>hidden1!A101</f>
        <v xml:space="preserve">  МИ ФНС РОССИИ ПО УПРАВЛЕНИЮ ДОЛГОМ</v>
      </c>
      <c r="B106" s="6">
        <f>hidden1!EV101</f>
        <v>0</v>
      </c>
      <c r="C106" s="6">
        <f>hidden1!EW101</f>
        <v>0</v>
      </c>
      <c r="D106" s="6">
        <f>hidden1!EX101</f>
        <v>0</v>
      </c>
      <c r="E106" s="6">
        <f>hidden1!EY101</f>
        <v>0</v>
      </c>
      <c r="F106" s="6">
        <f>hidden1!EZ101</f>
        <v>0</v>
      </c>
      <c r="G106" s="6">
        <f>hidden1!FA101</f>
        <v>0</v>
      </c>
      <c r="H106" s="6">
        <f>hidden1!FB101</f>
        <v>0</v>
      </c>
      <c r="I106" s="6">
        <f>hidden1!FC101</f>
        <v>0</v>
      </c>
      <c r="J106" s="6">
        <f>hidden1!FD101</f>
        <v>0</v>
      </c>
      <c r="K106" s="6">
        <f>hidden1!FE101</f>
        <v>0</v>
      </c>
      <c r="L106" s="6">
        <f>hidden1!FF101</f>
        <v>0</v>
      </c>
      <c r="M106" s="6">
        <f>hidden1!FG101</f>
        <v>0</v>
      </c>
      <c r="N106" s="6">
        <f>hidden1!FH101</f>
        <v>0</v>
      </c>
      <c r="O106" s="6">
        <f>hidden1!FI101</f>
        <v>0</v>
      </c>
    </row>
    <row r="107" spans="1:15" x14ac:dyDescent="0.25">
      <c r="A107" s="5"/>
      <c r="B107" s="6"/>
      <c r="C107" s="6"/>
      <c r="D107" s="6"/>
      <c r="E107" s="6"/>
      <c r="F107" s="6"/>
      <c r="G107" s="6"/>
      <c r="H107" s="6"/>
      <c r="I107" s="6"/>
      <c r="J107" s="6"/>
      <c r="K107" s="6"/>
      <c r="L107" s="6"/>
      <c r="M107" s="6"/>
      <c r="N107" s="6"/>
      <c r="O107"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марта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5438951</v>
      </c>
      <c r="C11" s="6">
        <f>hidden1!FK1</f>
        <v>624889</v>
      </c>
      <c r="D11" s="6">
        <f>hidden1!FL1</f>
        <v>4814062</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946178</v>
      </c>
      <c r="C32" s="6">
        <f>hidden1!FK22</f>
        <v>0</v>
      </c>
      <c r="D32" s="6">
        <f>hidden1!FL22</f>
        <v>946178</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946178</v>
      </c>
      <c r="C43" s="6">
        <f>hidden1!FK33</f>
        <v>0</v>
      </c>
      <c r="D43" s="6">
        <f>hidden1!FL33</f>
        <v>946178</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4492773</v>
      </c>
      <c r="C94" s="6">
        <f>hidden1!FK84</f>
        <v>624889</v>
      </c>
      <c r="D94" s="6">
        <f>hidden1!FL84</f>
        <v>3867884</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4492773</v>
      </c>
      <c r="C102" s="6">
        <f>hidden1!FK92</f>
        <v>624889</v>
      </c>
      <c r="D102" s="6">
        <f>hidden1!FL92</f>
        <v>3867884</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t="str">
        <f>hidden1!A101</f>
        <v xml:space="preserve">  МИ ФНС РОССИИ ПО УПРАВЛЕНИЮ ДОЛГОМ</v>
      </c>
      <c r="B106" s="6">
        <f>hidden1!FJ101</f>
        <v>0</v>
      </c>
      <c r="C106" s="6">
        <f>hidden1!FK101</f>
        <v>0</v>
      </c>
      <c r="D106" s="6">
        <f>hidden1!FL101</f>
        <v>0</v>
      </c>
      <c r="E106" s="6">
        <f>hidden1!FM101</f>
        <v>0</v>
      </c>
    </row>
    <row r="107" spans="1:5" x14ac:dyDescent="0.25">
      <c r="A107" s="5"/>
      <c r="B107" s="6"/>
      <c r="C107" s="6"/>
      <c r="D107" s="6"/>
      <c r="E107"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марта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1274163</v>
      </c>
      <c r="C11" s="6">
        <f>hidden1!FO1</f>
        <v>1687625</v>
      </c>
      <c r="D11" s="6">
        <f>hidden1!FP1</f>
        <v>26379</v>
      </c>
      <c r="E11" s="6">
        <f>hidden1!FQ1</f>
        <v>1654694</v>
      </c>
      <c r="F11" s="6">
        <f>hidden1!FR1</f>
        <v>6552</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469073</v>
      </c>
      <c r="C13" s="6">
        <f>hidden1!FO3</f>
        <v>2025</v>
      </c>
      <c r="D13" s="6">
        <f>hidden1!FP3</f>
        <v>1579</v>
      </c>
      <c r="E13" s="6">
        <f>hidden1!FQ3</f>
        <v>345</v>
      </c>
      <c r="F13" s="6">
        <f>hidden1!FR3</f>
        <v>101</v>
      </c>
      <c r="G13" s="8"/>
    </row>
    <row r="14" spans="1:7" ht="12.75" customHeight="1" x14ac:dyDescent="0.25">
      <c r="A14" s="5" t="str">
        <f>hidden1!A4</f>
        <v xml:space="preserve">    Белгородская область</v>
      </c>
      <c r="B14" s="6">
        <f>hidden1!FN4</f>
        <v>25847</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49184</v>
      </c>
      <c r="C15" s="6">
        <f>hidden1!FO5</f>
        <v>96</v>
      </c>
      <c r="D15" s="6">
        <f>hidden1!FP5</f>
        <v>96</v>
      </c>
      <c r="E15" s="6">
        <f>hidden1!FQ5</f>
        <v>0</v>
      </c>
      <c r="F15" s="6">
        <f>hidden1!FR5</f>
        <v>0</v>
      </c>
      <c r="G15" s="8"/>
    </row>
    <row r="16" spans="1:7" ht="12.75" customHeight="1" x14ac:dyDescent="0.25">
      <c r="A16" s="5" t="str">
        <f>hidden1!A6</f>
        <v xml:space="preserve">    Владимирская область</v>
      </c>
      <c r="B16" s="6">
        <f>hidden1!FN6</f>
        <v>15124</v>
      </c>
      <c r="C16" s="6">
        <f>hidden1!FO6</f>
        <v>34</v>
      </c>
      <c r="D16" s="6">
        <f>hidden1!FP6</f>
        <v>34</v>
      </c>
      <c r="E16" s="6">
        <f>hidden1!FQ6</f>
        <v>0</v>
      </c>
      <c r="F16" s="6">
        <f>hidden1!FR6</f>
        <v>0</v>
      </c>
      <c r="G16" s="8"/>
    </row>
    <row r="17" spans="1:7" ht="12.75" customHeight="1" x14ac:dyDescent="0.25">
      <c r="A17" s="5" t="str">
        <f>hidden1!A7</f>
        <v xml:space="preserve">    Воронежская область</v>
      </c>
      <c r="B17" s="6">
        <f>hidden1!FN7</f>
        <v>32423</v>
      </c>
      <c r="C17" s="6">
        <f>hidden1!FO7</f>
        <v>20</v>
      </c>
      <c r="D17" s="6">
        <f>hidden1!FP7</f>
        <v>20</v>
      </c>
      <c r="E17" s="6">
        <f>hidden1!FQ7</f>
        <v>0</v>
      </c>
      <c r="F17" s="6">
        <f>hidden1!FR7</f>
        <v>0</v>
      </c>
      <c r="G17" s="8"/>
    </row>
    <row r="18" spans="1:7" ht="12.75" customHeight="1" x14ac:dyDescent="0.25">
      <c r="A18" s="5" t="str">
        <f>hidden1!A8</f>
        <v xml:space="preserve">    Ивановская область</v>
      </c>
      <c r="B18" s="6">
        <f>hidden1!FN8</f>
        <v>5929</v>
      </c>
      <c r="C18" s="6">
        <f>hidden1!FO8</f>
        <v>41</v>
      </c>
      <c r="D18" s="6">
        <f>hidden1!FP8</f>
        <v>32</v>
      </c>
      <c r="E18" s="6">
        <f>hidden1!FQ8</f>
        <v>0</v>
      </c>
      <c r="F18" s="6">
        <f>hidden1!FR8</f>
        <v>9</v>
      </c>
      <c r="G18" s="8"/>
    </row>
    <row r="19" spans="1:7" ht="12.75" customHeight="1" x14ac:dyDescent="0.25">
      <c r="A19" s="5" t="str">
        <f>hidden1!A9</f>
        <v xml:space="preserve">    Калужская область</v>
      </c>
      <c r="B19" s="6">
        <f>hidden1!FN9</f>
        <v>11971</v>
      </c>
      <c r="C19" s="6">
        <f>hidden1!FO9</f>
        <v>2</v>
      </c>
      <c r="D19" s="6">
        <f>hidden1!FP9</f>
        <v>2</v>
      </c>
      <c r="E19" s="6">
        <f>hidden1!FQ9</f>
        <v>0</v>
      </c>
      <c r="F19" s="6">
        <f>hidden1!FR9</f>
        <v>0</v>
      </c>
      <c r="G19" s="8"/>
    </row>
    <row r="20" spans="1:7" ht="12.75" customHeight="1" x14ac:dyDescent="0.25">
      <c r="A20" s="5" t="str">
        <f>hidden1!A10</f>
        <v xml:space="preserve">    Костромская область</v>
      </c>
      <c r="B20" s="6">
        <f>hidden1!FN10</f>
        <v>4937</v>
      </c>
      <c r="C20" s="6">
        <f>hidden1!FO10</f>
        <v>6</v>
      </c>
      <c r="D20" s="6">
        <f>hidden1!FP10</f>
        <v>3</v>
      </c>
      <c r="E20" s="6">
        <f>hidden1!FQ10</f>
        <v>0</v>
      </c>
      <c r="F20" s="6">
        <f>hidden1!FR10</f>
        <v>3</v>
      </c>
      <c r="G20" s="8"/>
    </row>
    <row r="21" spans="1:7" ht="12.75" customHeight="1" x14ac:dyDescent="0.25">
      <c r="A21" s="5" t="str">
        <f>hidden1!A11</f>
        <v xml:space="preserve">    Курская область</v>
      </c>
      <c r="B21" s="6">
        <f>hidden1!FN11</f>
        <v>19993</v>
      </c>
      <c r="C21" s="6">
        <f>hidden1!FO11</f>
        <v>0</v>
      </c>
      <c r="D21" s="6">
        <f>hidden1!FP11</f>
        <v>0</v>
      </c>
      <c r="E21" s="6">
        <f>hidden1!FQ11</f>
        <v>0</v>
      </c>
      <c r="F21" s="6">
        <f>hidden1!FR11</f>
        <v>0</v>
      </c>
      <c r="G21" s="8"/>
    </row>
    <row r="22" spans="1:7" ht="12.75" customHeight="1" x14ac:dyDescent="0.25">
      <c r="A22" s="5" t="str">
        <f>hidden1!A12</f>
        <v xml:space="preserve">    Липецкая область</v>
      </c>
      <c r="B22" s="6">
        <f>hidden1!FN12</f>
        <v>26074</v>
      </c>
      <c r="C22" s="6">
        <f>hidden1!FO12</f>
        <v>2</v>
      </c>
      <c r="D22" s="6">
        <f>hidden1!FP12</f>
        <v>2</v>
      </c>
      <c r="E22" s="6">
        <f>hidden1!FQ12</f>
        <v>0</v>
      </c>
      <c r="F22" s="6">
        <f>hidden1!FR12</f>
        <v>0</v>
      </c>
      <c r="G22" s="8"/>
    </row>
    <row r="23" spans="1:7" ht="12.75" customHeight="1" x14ac:dyDescent="0.25">
      <c r="A23" s="5" t="str">
        <f>hidden1!A13</f>
        <v xml:space="preserve">    Московская область</v>
      </c>
      <c r="B23" s="6">
        <f>hidden1!FN13</f>
        <v>106620</v>
      </c>
      <c r="C23" s="6">
        <f>hidden1!FO13</f>
        <v>71</v>
      </c>
      <c r="D23" s="6">
        <f>hidden1!FP13</f>
        <v>71</v>
      </c>
      <c r="E23" s="6">
        <f>hidden1!FQ13</f>
        <v>0</v>
      </c>
      <c r="F23" s="6">
        <f>hidden1!FR13</f>
        <v>0</v>
      </c>
      <c r="G23" s="8"/>
    </row>
    <row r="24" spans="1:7" ht="12.75" customHeight="1" x14ac:dyDescent="0.25">
      <c r="A24" s="5" t="str">
        <f>hidden1!A14</f>
        <v xml:space="preserve">    Орловская область</v>
      </c>
      <c r="B24" s="6">
        <f>hidden1!FN14</f>
        <v>6578</v>
      </c>
      <c r="C24" s="6">
        <f>hidden1!FO14</f>
        <v>36</v>
      </c>
      <c r="D24" s="6">
        <f>hidden1!FP14</f>
        <v>36</v>
      </c>
      <c r="E24" s="6">
        <f>hidden1!FQ14</f>
        <v>0</v>
      </c>
      <c r="F24" s="6">
        <f>hidden1!FR14</f>
        <v>0</v>
      </c>
      <c r="G24" s="8"/>
    </row>
    <row r="25" spans="1:7" ht="12.75" customHeight="1" x14ac:dyDescent="0.25">
      <c r="A25" s="5" t="str">
        <f>hidden1!A15</f>
        <v xml:space="preserve">    Рязанская область</v>
      </c>
      <c r="B25" s="6">
        <f>hidden1!FN15</f>
        <v>8414</v>
      </c>
      <c r="C25" s="6">
        <f>hidden1!FO15</f>
        <v>646</v>
      </c>
      <c r="D25" s="6">
        <f>hidden1!FP15</f>
        <v>646</v>
      </c>
      <c r="E25" s="6">
        <f>hidden1!FQ15</f>
        <v>0</v>
      </c>
      <c r="F25" s="6">
        <f>hidden1!FR15</f>
        <v>0</v>
      </c>
      <c r="G25" s="8"/>
    </row>
    <row r="26" spans="1:7" ht="12.75" customHeight="1" x14ac:dyDescent="0.25">
      <c r="A26" s="5" t="str">
        <f>hidden1!A16</f>
        <v xml:space="preserve">    Смоленская область</v>
      </c>
      <c r="B26" s="6">
        <f>hidden1!FN16</f>
        <v>9792</v>
      </c>
      <c r="C26" s="6">
        <f>hidden1!FO16</f>
        <v>103</v>
      </c>
      <c r="D26" s="6">
        <f>hidden1!FP16</f>
        <v>99</v>
      </c>
      <c r="E26" s="6">
        <f>hidden1!FQ16</f>
        <v>-1</v>
      </c>
      <c r="F26" s="6">
        <f>hidden1!FR16</f>
        <v>5</v>
      </c>
      <c r="G26" s="8"/>
    </row>
    <row r="27" spans="1:7" ht="12.75" customHeight="1" x14ac:dyDescent="0.25">
      <c r="A27" s="5" t="str">
        <f>hidden1!A17</f>
        <v xml:space="preserve">    Тамбовская область</v>
      </c>
      <c r="B27" s="6">
        <f>hidden1!FN17</f>
        <v>15853</v>
      </c>
      <c r="C27" s="6">
        <f>hidden1!FO17</f>
        <v>197</v>
      </c>
      <c r="D27" s="6">
        <f>hidden1!FP17</f>
        <v>197</v>
      </c>
      <c r="E27" s="6">
        <f>hidden1!FQ17</f>
        <v>0</v>
      </c>
      <c r="F27" s="6">
        <f>hidden1!FR17</f>
        <v>0</v>
      </c>
      <c r="G27" s="8"/>
    </row>
    <row r="28" spans="1:7" ht="12.75" customHeight="1" x14ac:dyDescent="0.25">
      <c r="A28" s="5" t="str">
        <f>hidden1!A18</f>
        <v xml:space="preserve">    Тверская область</v>
      </c>
      <c r="B28" s="6">
        <f>hidden1!FN18</f>
        <v>15091</v>
      </c>
      <c r="C28" s="6">
        <f>hidden1!FO18</f>
        <v>254</v>
      </c>
      <c r="D28" s="6">
        <f>hidden1!FP18</f>
        <v>254</v>
      </c>
      <c r="E28" s="6">
        <f>hidden1!FQ18</f>
        <v>0</v>
      </c>
      <c r="F28" s="6">
        <f>hidden1!FR18</f>
        <v>0</v>
      </c>
      <c r="G28" s="8"/>
    </row>
    <row r="29" spans="1:7" ht="12.75" customHeight="1" x14ac:dyDescent="0.25">
      <c r="A29" s="5" t="str">
        <f>hidden1!A19</f>
        <v xml:space="preserve">    Тульская область</v>
      </c>
      <c r="B29" s="6">
        <f>hidden1!FN19</f>
        <v>29513</v>
      </c>
      <c r="C29" s="6">
        <f>hidden1!FO19</f>
        <v>68</v>
      </c>
      <c r="D29" s="6">
        <f>hidden1!FP19</f>
        <v>68</v>
      </c>
      <c r="E29" s="6">
        <f>hidden1!FQ19</f>
        <v>0</v>
      </c>
      <c r="F29" s="6">
        <f>hidden1!FR19</f>
        <v>0</v>
      </c>
      <c r="G29" s="8"/>
    </row>
    <row r="30" spans="1:7" ht="12.75" customHeight="1" x14ac:dyDescent="0.25">
      <c r="A30" s="5" t="str">
        <f>hidden1!A20</f>
        <v xml:space="preserve">    Ярославская область</v>
      </c>
      <c r="B30" s="6">
        <f>hidden1!FN20</f>
        <v>4368</v>
      </c>
      <c r="C30" s="6">
        <f>hidden1!FO20</f>
        <v>65</v>
      </c>
      <c r="D30" s="6">
        <f>hidden1!FP20</f>
        <v>19</v>
      </c>
      <c r="E30" s="6">
        <f>hidden1!FQ20</f>
        <v>0</v>
      </c>
      <c r="F30" s="6">
        <f>hidden1!FR20</f>
        <v>46</v>
      </c>
      <c r="G30" s="8"/>
    </row>
    <row r="31" spans="1:7" ht="12.75" customHeight="1" x14ac:dyDescent="0.25">
      <c r="A31" s="5" t="str">
        <f>hidden1!A21</f>
        <v xml:space="preserve">    город Москва</v>
      </c>
      <c r="B31" s="6">
        <f>hidden1!FN21</f>
        <v>81362</v>
      </c>
      <c r="C31" s="6">
        <f>hidden1!FO21</f>
        <v>384</v>
      </c>
      <c r="D31" s="6">
        <f>hidden1!FP21</f>
        <v>0</v>
      </c>
      <c r="E31" s="6">
        <f>hidden1!FQ21</f>
        <v>346</v>
      </c>
      <c r="F31" s="6">
        <f>hidden1!FR21</f>
        <v>38</v>
      </c>
      <c r="G31" s="8"/>
    </row>
    <row r="32" spans="1:7" ht="12.75" customHeight="1" x14ac:dyDescent="0.25">
      <c r="A32" s="5" t="str">
        <f>hidden1!A22</f>
        <v xml:space="preserve">  СЕВЕРО-ЗАПАДНЫЙ ФЕДЕРАЛЬНЫЙ ОКРУГ</v>
      </c>
      <c r="B32" s="6">
        <f>hidden1!FN22</f>
        <v>49341</v>
      </c>
      <c r="C32" s="6">
        <f>hidden1!FO22</f>
        <v>320241</v>
      </c>
      <c r="D32" s="6">
        <f>hidden1!FP22</f>
        <v>4935</v>
      </c>
      <c r="E32" s="6">
        <f>hidden1!FQ22</f>
        <v>314750</v>
      </c>
      <c r="F32" s="6">
        <f>hidden1!FR22</f>
        <v>556</v>
      </c>
      <c r="G32" s="8"/>
    </row>
    <row r="33" spans="1:7" ht="12.75" customHeight="1" x14ac:dyDescent="0.25">
      <c r="A33" s="5" t="str">
        <f>hidden1!A23</f>
        <v xml:space="preserve">    Республика Карелия</v>
      </c>
      <c r="B33" s="6">
        <f>hidden1!FN23</f>
        <v>658</v>
      </c>
      <c r="C33" s="6">
        <f>hidden1!FO23</f>
        <v>25386</v>
      </c>
      <c r="D33" s="6">
        <f>hidden1!FP23</f>
        <v>16</v>
      </c>
      <c r="E33" s="6">
        <f>hidden1!FQ23</f>
        <v>25257</v>
      </c>
      <c r="F33" s="6">
        <f>hidden1!FR23</f>
        <v>113</v>
      </c>
      <c r="G33" s="8"/>
    </row>
    <row r="34" spans="1:7" ht="12.75" customHeight="1" x14ac:dyDescent="0.25">
      <c r="A34" s="5" t="str">
        <f>hidden1!A24</f>
        <v xml:space="preserve">    Республика Коми</v>
      </c>
      <c r="B34" s="6">
        <f>hidden1!FN24</f>
        <v>9205</v>
      </c>
      <c r="C34" s="6">
        <f>hidden1!FO24</f>
        <v>1955</v>
      </c>
      <c r="D34" s="6">
        <f>hidden1!FP24</f>
        <v>1878</v>
      </c>
      <c r="E34" s="6">
        <f>hidden1!FQ24</f>
        <v>0</v>
      </c>
      <c r="F34" s="6">
        <f>hidden1!FR24</f>
        <v>77</v>
      </c>
      <c r="G34" s="8"/>
    </row>
    <row r="35" spans="1:7" ht="13.65" customHeight="1" x14ac:dyDescent="0.25">
      <c r="A35" s="5" t="str">
        <f>hidden1!A25</f>
        <v xml:space="preserve">    Архангельская область</v>
      </c>
      <c r="B35" s="6">
        <f>hidden1!FN25</f>
        <v>3121</v>
      </c>
      <c r="C35" s="6">
        <f>hidden1!FO25</f>
        <v>53861</v>
      </c>
      <c r="D35" s="6">
        <f>hidden1!FP25</f>
        <v>1181</v>
      </c>
      <c r="E35" s="6">
        <f>hidden1!FQ25</f>
        <v>52664</v>
      </c>
      <c r="F35" s="6">
        <f>hidden1!FR25</f>
        <v>16</v>
      </c>
      <c r="G35" s="8"/>
    </row>
    <row r="36" spans="1:7" ht="12.75" customHeight="1" x14ac:dyDescent="0.25">
      <c r="A36" s="5" t="str">
        <f>hidden1!A26</f>
        <v xml:space="preserve">    Вологодская область</v>
      </c>
      <c r="B36" s="6">
        <f>hidden1!FN26</f>
        <v>3369</v>
      </c>
      <c r="C36" s="6">
        <f>hidden1!FO26</f>
        <v>164</v>
      </c>
      <c r="D36" s="6">
        <f>hidden1!FP26</f>
        <v>87</v>
      </c>
      <c r="E36" s="6">
        <f>hidden1!FQ26</f>
        <v>0</v>
      </c>
      <c r="F36" s="6">
        <f>hidden1!FR26</f>
        <v>77</v>
      </c>
      <c r="G36" s="8"/>
    </row>
    <row r="37" spans="1:7" ht="12.75" customHeight="1" x14ac:dyDescent="0.25">
      <c r="A37" s="5" t="str">
        <f>hidden1!A27</f>
        <v xml:space="preserve">    Калининградская область</v>
      </c>
      <c r="B37" s="6">
        <f>hidden1!FN27</f>
        <v>8099</v>
      </c>
      <c r="C37" s="6">
        <f>hidden1!FO27</f>
        <v>5381</v>
      </c>
      <c r="D37" s="6">
        <f>hidden1!FP27</f>
        <v>11</v>
      </c>
      <c r="E37" s="6">
        <f>hidden1!FQ27</f>
        <v>5351</v>
      </c>
      <c r="F37" s="6">
        <f>hidden1!FR27</f>
        <v>19</v>
      </c>
      <c r="G37" s="8"/>
    </row>
    <row r="38" spans="1:7" ht="12.75" customHeight="1" x14ac:dyDescent="0.25">
      <c r="A38" s="5" t="str">
        <f>hidden1!A28</f>
        <v xml:space="preserve">    Ленинградская область</v>
      </c>
      <c r="B38" s="6">
        <f>hidden1!FN28</f>
        <v>8711</v>
      </c>
      <c r="C38" s="6">
        <f>hidden1!FO28</f>
        <v>141</v>
      </c>
      <c r="D38" s="6">
        <f>hidden1!FP28</f>
        <v>0</v>
      </c>
      <c r="E38" s="6">
        <f>hidden1!FQ28</f>
        <v>116</v>
      </c>
      <c r="F38" s="6">
        <f>hidden1!FR28</f>
        <v>25</v>
      </c>
      <c r="G38" s="8"/>
    </row>
    <row r="39" spans="1:7" ht="12.75" customHeight="1" x14ac:dyDescent="0.25">
      <c r="A39" s="5" t="str">
        <f>hidden1!A29</f>
        <v xml:space="preserve">    Мурманская область</v>
      </c>
      <c r="B39" s="6">
        <f>hidden1!FN29</f>
        <v>3151</v>
      </c>
      <c r="C39" s="6">
        <f>hidden1!FO29</f>
        <v>229692</v>
      </c>
      <c r="D39" s="6">
        <f>hidden1!FP29</f>
        <v>1</v>
      </c>
      <c r="E39" s="6">
        <f>hidden1!FQ29</f>
        <v>229633</v>
      </c>
      <c r="F39" s="6">
        <f>hidden1!FR29</f>
        <v>58</v>
      </c>
      <c r="G39" s="8"/>
    </row>
    <row r="40" spans="1:7" ht="12.75" customHeight="1" x14ac:dyDescent="0.25">
      <c r="A40" s="5" t="str">
        <f>hidden1!A30</f>
        <v xml:space="preserve">    Новгородская область</v>
      </c>
      <c r="B40" s="6">
        <f>hidden1!FN30</f>
        <v>2644</v>
      </c>
      <c r="C40" s="6">
        <f>hidden1!FO30</f>
        <v>160</v>
      </c>
      <c r="D40" s="6">
        <f>hidden1!FP30</f>
        <v>92</v>
      </c>
      <c r="E40" s="6">
        <f>hidden1!FQ30</f>
        <v>0</v>
      </c>
      <c r="F40" s="6">
        <f>hidden1!FR30</f>
        <v>68</v>
      </c>
      <c r="G40" s="8"/>
    </row>
    <row r="41" spans="1:7" ht="12.75" customHeight="1" x14ac:dyDescent="0.25">
      <c r="A41" s="5" t="str">
        <f>hidden1!A31</f>
        <v xml:space="preserve">    Псковская область</v>
      </c>
      <c r="B41" s="6">
        <f>hidden1!FN31</f>
        <v>4339</v>
      </c>
      <c r="C41" s="6">
        <f>hidden1!FO31</f>
        <v>1483</v>
      </c>
      <c r="D41" s="6">
        <f>hidden1!FP31</f>
        <v>1397</v>
      </c>
      <c r="E41" s="6">
        <f>hidden1!FQ31</f>
        <v>0</v>
      </c>
      <c r="F41" s="6">
        <f>hidden1!FR31</f>
        <v>86</v>
      </c>
      <c r="G41" s="8"/>
    </row>
    <row r="42" spans="1:7" ht="12.75" customHeight="1" x14ac:dyDescent="0.25">
      <c r="A42" s="5" t="str">
        <f>hidden1!A32</f>
        <v xml:space="preserve">    город Санкт-Петербург</v>
      </c>
      <c r="B42" s="6">
        <f>hidden1!FN32</f>
        <v>5288</v>
      </c>
      <c r="C42" s="6">
        <f>hidden1!FO32</f>
        <v>473</v>
      </c>
      <c r="D42" s="6">
        <f>hidden1!FP32</f>
        <v>31</v>
      </c>
      <c r="E42" s="6">
        <f>hidden1!FQ32</f>
        <v>433</v>
      </c>
      <c r="F42" s="6">
        <f>hidden1!FR32</f>
        <v>9</v>
      </c>
      <c r="G42" s="8"/>
    </row>
    <row r="43" spans="1:7" ht="12.75" customHeight="1" x14ac:dyDescent="0.25">
      <c r="A43" s="5" t="str">
        <f>hidden1!A33</f>
        <v xml:space="preserve">    Ненецкий автономный округ</v>
      </c>
      <c r="B43" s="6">
        <f>hidden1!FN33</f>
        <v>756</v>
      </c>
      <c r="C43" s="6">
        <f>hidden1!FO33</f>
        <v>1545</v>
      </c>
      <c r="D43" s="6">
        <f>hidden1!FP33</f>
        <v>241</v>
      </c>
      <c r="E43" s="6">
        <f>hidden1!FQ33</f>
        <v>1296</v>
      </c>
      <c r="F43" s="6">
        <f>hidden1!FR33</f>
        <v>8</v>
      </c>
      <c r="G43" s="8"/>
    </row>
    <row r="44" spans="1:7" ht="12.75" customHeight="1" x14ac:dyDescent="0.25">
      <c r="A44" s="5" t="str">
        <f>hidden1!A34</f>
        <v xml:space="preserve">  СЕВЕРО-КАВКАЗСКИЙ ФЕДЕРАЛЬНЫЙ ОКРУГ</v>
      </c>
      <c r="B44" s="6">
        <f>hidden1!FN34</f>
        <v>32772</v>
      </c>
      <c r="C44" s="6">
        <f>hidden1!FO34</f>
        <v>1125</v>
      </c>
      <c r="D44" s="6">
        <f>hidden1!FP34</f>
        <v>39</v>
      </c>
      <c r="E44" s="6">
        <f>hidden1!FQ34</f>
        <v>361</v>
      </c>
      <c r="F44" s="6">
        <f>hidden1!FR34</f>
        <v>725</v>
      </c>
      <c r="G44" s="8"/>
    </row>
    <row r="45" spans="1:7" ht="12.75" customHeight="1" x14ac:dyDescent="0.25">
      <c r="A45" s="5" t="str">
        <f>hidden1!A35</f>
        <v xml:space="preserve">    Республика Дагестан</v>
      </c>
      <c r="B45" s="6">
        <f>hidden1!FN35</f>
        <v>2441</v>
      </c>
      <c r="C45" s="6">
        <f>hidden1!FO35</f>
        <v>1057</v>
      </c>
      <c r="D45" s="6">
        <f>hidden1!FP35</f>
        <v>4</v>
      </c>
      <c r="E45" s="6">
        <f>hidden1!FQ35</f>
        <v>335</v>
      </c>
      <c r="F45" s="6">
        <f>hidden1!FR35</f>
        <v>718</v>
      </c>
      <c r="G45" s="8"/>
    </row>
    <row r="46" spans="1:7" ht="12.75" customHeight="1" x14ac:dyDescent="0.25">
      <c r="A46" s="5" t="str">
        <f>hidden1!A36</f>
        <v xml:space="preserve">    Республика Ингушетия</v>
      </c>
      <c r="B46" s="6">
        <f>hidden1!FN36</f>
        <v>271</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4852</v>
      </c>
      <c r="C47" s="6">
        <f>hidden1!FO37</f>
        <v>14</v>
      </c>
      <c r="D47" s="6">
        <f>hidden1!FP37</f>
        <v>14</v>
      </c>
      <c r="E47" s="6">
        <f>hidden1!FQ37</f>
        <v>0</v>
      </c>
      <c r="F47" s="6">
        <f>hidden1!FR37</f>
        <v>0</v>
      </c>
      <c r="G47" s="8"/>
    </row>
    <row r="48" spans="1:7" ht="12.75" customHeight="1" x14ac:dyDescent="0.25">
      <c r="A48" s="5" t="str">
        <f>hidden1!A38</f>
        <v xml:space="preserve">    Карачаево-Черкесская Республика</v>
      </c>
      <c r="B48" s="6">
        <f>hidden1!FN38</f>
        <v>3270</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13045</v>
      </c>
      <c r="C49" s="6">
        <f>hidden1!FO39</f>
        <v>0</v>
      </c>
      <c r="D49" s="6">
        <f>hidden1!FP39</f>
        <v>0</v>
      </c>
      <c r="E49" s="6">
        <f>hidden1!FQ39</f>
        <v>0</v>
      </c>
      <c r="F49" s="6">
        <f>hidden1!FR39</f>
        <v>0</v>
      </c>
      <c r="G49" s="8"/>
    </row>
    <row r="50" spans="1:7" ht="12.75" customHeight="1" x14ac:dyDescent="0.25">
      <c r="A50" s="5" t="str">
        <f>hidden1!A40</f>
        <v xml:space="preserve">    Чеченская Республика</v>
      </c>
      <c r="B50" s="6">
        <f>hidden1!FN40</f>
        <v>878</v>
      </c>
      <c r="C50" s="6">
        <f>hidden1!FO40</f>
        <v>26</v>
      </c>
      <c r="D50" s="6">
        <f>hidden1!FP40</f>
        <v>0</v>
      </c>
      <c r="E50" s="6">
        <f>hidden1!FQ40</f>
        <v>26</v>
      </c>
      <c r="F50" s="6">
        <f>hidden1!FR40</f>
        <v>0</v>
      </c>
      <c r="G50" s="8"/>
    </row>
    <row r="51" spans="1:7" ht="12.75" customHeight="1" x14ac:dyDescent="0.25">
      <c r="A51" s="5" t="str">
        <f>hidden1!A41</f>
        <v xml:space="preserve">    Ставропольский край</v>
      </c>
      <c r="B51" s="6">
        <f>hidden1!FN41</f>
        <v>8015</v>
      </c>
      <c r="C51" s="6">
        <f>hidden1!FO41</f>
        <v>28</v>
      </c>
      <c r="D51" s="6">
        <f>hidden1!FP41</f>
        <v>21</v>
      </c>
      <c r="E51" s="6">
        <f>hidden1!FQ41</f>
        <v>0</v>
      </c>
      <c r="F51" s="6">
        <f>hidden1!FR41</f>
        <v>7</v>
      </c>
      <c r="G51" s="8"/>
    </row>
    <row r="52" spans="1:7" ht="12.75" customHeight="1" x14ac:dyDescent="0.25">
      <c r="A52" s="5" t="str">
        <f>hidden1!A42</f>
        <v xml:space="preserve">  ЮЖНЫЙ ФЕДЕРАЛЬНЫЙ ОКРУГ</v>
      </c>
      <c r="B52" s="6">
        <f>hidden1!FN42</f>
        <v>168364</v>
      </c>
      <c r="C52" s="6">
        <f>hidden1!FO42</f>
        <v>6602</v>
      </c>
      <c r="D52" s="6">
        <f>hidden1!FP42</f>
        <v>215</v>
      </c>
      <c r="E52" s="6">
        <f>hidden1!FQ42</f>
        <v>4768</v>
      </c>
      <c r="F52" s="6">
        <f>hidden1!FR42</f>
        <v>1619</v>
      </c>
      <c r="G52" s="8"/>
    </row>
    <row r="53" spans="1:7" ht="12.75" customHeight="1" x14ac:dyDescent="0.25">
      <c r="A53" s="5" t="str">
        <f>hidden1!A43</f>
        <v xml:space="preserve">    Республика Адыгея</v>
      </c>
      <c r="B53" s="6">
        <f>hidden1!FN43</f>
        <v>2126</v>
      </c>
      <c r="C53" s="6">
        <f>hidden1!FO43</f>
        <v>11</v>
      </c>
      <c r="D53" s="6">
        <f>hidden1!FP43</f>
        <v>11</v>
      </c>
      <c r="E53" s="6">
        <f>hidden1!FQ43</f>
        <v>0</v>
      </c>
      <c r="F53" s="6">
        <f>hidden1!FR43</f>
        <v>0</v>
      </c>
      <c r="G53" s="8"/>
    </row>
    <row r="54" spans="1:7" ht="12.75" customHeight="1" x14ac:dyDescent="0.25">
      <c r="A54" s="5" t="str">
        <f>hidden1!A44</f>
        <v xml:space="preserve">    Республика Калмыкия</v>
      </c>
      <c r="B54" s="6">
        <f>hidden1!FN44</f>
        <v>142</v>
      </c>
      <c r="C54" s="6">
        <f>hidden1!FO44</f>
        <v>59</v>
      </c>
      <c r="D54" s="6">
        <f>hidden1!FP44</f>
        <v>0</v>
      </c>
      <c r="E54" s="6">
        <f>hidden1!FQ44</f>
        <v>56</v>
      </c>
      <c r="F54" s="6">
        <f>hidden1!FR44</f>
        <v>3</v>
      </c>
      <c r="G54" s="8"/>
    </row>
    <row r="55" spans="1:7" ht="12.75" customHeight="1" x14ac:dyDescent="0.25">
      <c r="A55" s="5" t="str">
        <f>hidden1!A45</f>
        <v xml:space="preserve">    Республика Крым</v>
      </c>
      <c r="B55" s="6">
        <f>hidden1!FN45</f>
        <v>28643</v>
      </c>
      <c r="C55" s="6">
        <f>hidden1!FO45</f>
        <v>1346</v>
      </c>
      <c r="D55" s="6">
        <f>hidden1!FP45</f>
        <v>50</v>
      </c>
      <c r="E55" s="6">
        <f>hidden1!FQ45</f>
        <v>1264</v>
      </c>
      <c r="F55" s="6">
        <f>hidden1!FR45</f>
        <v>32</v>
      </c>
      <c r="G55" s="8"/>
    </row>
    <row r="56" spans="1:7" ht="12.75" customHeight="1" x14ac:dyDescent="0.25">
      <c r="A56" s="5" t="str">
        <f>hidden1!A46</f>
        <v xml:space="preserve">    Краснодарский край</v>
      </c>
      <c r="B56" s="6">
        <f>hidden1!FN46</f>
        <v>110667</v>
      </c>
      <c r="C56" s="6">
        <f>hidden1!FO46</f>
        <v>1255</v>
      </c>
      <c r="D56" s="6">
        <f>hidden1!FP46</f>
        <v>5</v>
      </c>
      <c r="E56" s="6">
        <f>hidden1!FQ46</f>
        <v>1113</v>
      </c>
      <c r="F56" s="6">
        <f>hidden1!FR46</f>
        <v>137</v>
      </c>
      <c r="G56" s="8"/>
    </row>
    <row r="57" spans="1:7" ht="12.75" customHeight="1" x14ac:dyDescent="0.25">
      <c r="A57" s="5" t="str">
        <f>hidden1!A47</f>
        <v xml:space="preserve">    Астраханская область</v>
      </c>
      <c r="B57" s="6">
        <f>hidden1!FN47</f>
        <v>99</v>
      </c>
      <c r="C57" s="6">
        <f>hidden1!FO47</f>
        <v>2431</v>
      </c>
      <c r="D57" s="6">
        <f>hidden1!FP47</f>
        <v>0</v>
      </c>
      <c r="E57" s="6">
        <f>hidden1!FQ47</f>
        <v>1550</v>
      </c>
      <c r="F57" s="6">
        <f>hidden1!FR47</f>
        <v>881</v>
      </c>
      <c r="G57" s="8"/>
    </row>
    <row r="58" spans="1:7" ht="12.75" customHeight="1" x14ac:dyDescent="0.25">
      <c r="A58" s="5" t="str">
        <f>hidden1!A48</f>
        <v xml:space="preserve">    Волгоградская область</v>
      </c>
      <c r="B58" s="6">
        <f>hidden1!FN48</f>
        <v>10550</v>
      </c>
      <c r="C58" s="6">
        <f>hidden1!FO48</f>
        <v>268</v>
      </c>
      <c r="D58" s="6">
        <f>hidden1!FP48</f>
        <v>149</v>
      </c>
      <c r="E58" s="6">
        <f>hidden1!FQ48</f>
        <v>0</v>
      </c>
      <c r="F58" s="6">
        <f>hidden1!FR48</f>
        <v>119</v>
      </c>
      <c r="G58" s="8"/>
    </row>
    <row r="59" spans="1:7" ht="12.75" customHeight="1" x14ac:dyDescent="0.25">
      <c r="A59" s="5" t="str">
        <f>hidden1!A49</f>
        <v xml:space="preserve">    Ростовская область</v>
      </c>
      <c r="B59" s="6">
        <f>hidden1!FN49</f>
        <v>13062</v>
      </c>
      <c r="C59" s="6">
        <f>hidden1!FO49</f>
        <v>286</v>
      </c>
      <c r="D59" s="6">
        <f>hidden1!FP49</f>
        <v>0</v>
      </c>
      <c r="E59" s="6">
        <f>hidden1!FQ49</f>
        <v>70</v>
      </c>
      <c r="F59" s="6">
        <f>hidden1!FR49</f>
        <v>216</v>
      </c>
      <c r="G59" s="8"/>
    </row>
    <row r="60" spans="1:7" ht="12.75" customHeight="1" x14ac:dyDescent="0.25">
      <c r="A60" s="5" t="str">
        <f>hidden1!A50</f>
        <v xml:space="preserve">    город Севастополь</v>
      </c>
      <c r="B60" s="6">
        <f>hidden1!FN50</f>
        <v>3075</v>
      </c>
      <c r="C60" s="6">
        <f>hidden1!FO50</f>
        <v>946</v>
      </c>
      <c r="D60" s="6">
        <f>hidden1!FP50</f>
        <v>0</v>
      </c>
      <c r="E60" s="6">
        <f>hidden1!FQ50</f>
        <v>715</v>
      </c>
      <c r="F60" s="6">
        <f>hidden1!FR50</f>
        <v>231</v>
      </c>
      <c r="G60" s="8"/>
    </row>
    <row r="61" spans="1:7" ht="12.75" customHeight="1" x14ac:dyDescent="0.25">
      <c r="A61" s="5" t="str">
        <f>hidden1!A51</f>
        <v xml:space="preserve">  ПРИВОЛЖСКИЙ ФЕДЕРАЛЬНЫЙ ОКРУГ</v>
      </c>
      <c r="B61" s="6">
        <f>hidden1!FN51</f>
        <v>197774</v>
      </c>
      <c r="C61" s="6">
        <f>hidden1!FO51</f>
        <v>3382</v>
      </c>
      <c r="D61" s="6">
        <f>hidden1!FP51</f>
        <v>2887</v>
      </c>
      <c r="E61" s="6">
        <f>hidden1!FQ51</f>
        <v>7</v>
      </c>
      <c r="F61" s="6">
        <f>hidden1!FR51</f>
        <v>488</v>
      </c>
      <c r="G61" s="8"/>
    </row>
    <row r="62" spans="1:7" ht="12.75" customHeight="1" x14ac:dyDescent="0.25">
      <c r="A62" s="5" t="str">
        <f>hidden1!A52</f>
        <v xml:space="preserve">    Республика Башкортостан</v>
      </c>
      <c r="B62" s="6">
        <f>hidden1!FN52</f>
        <v>55301</v>
      </c>
      <c r="C62" s="6">
        <f>hidden1!FO52</f>
        <v>421</v>
      </c>
      <c r="D62" s="6">
        <f>hidden1!FP52</f>
        <v>394</v>
      </c>
      <c r="E62" s="6">
        <f>hidden1!FQ52</f>
        <v>7</v>
      </c>
      <c r="F62" s="6">
        <f>hidden1!FR52</f>
        <v>20</v>
      </c>
      <c r="G62" s="8"/>
    </row>
    <row r="63" spans="1:7" ht="12.75" customHeight="1" x14ac:dyDescent="0.25">
      <c r="A63" s="5" t="str">
        <f>hidden1!A53</f>
        <v xml:space="preserve">    Республика Марий-Эл</v>
      </c>
      <c r="B63" s="6">
        <f>hidden1!FN53</f>
        <v>5612</v>
      </c>
      <c r="C63" s="6">
        <f>hidden1!FO53</f>
        <v>17</v>
      </c>
      <c r="D63" s="6">
        <f>hidden1!FP53</f>
        <v>2</v>
      </c>
      <c r="E63" s="6">
        <f>hidden1!FQ53</f>
        <v>0</v>
      </c>
      <c r="F63" s="6">
        <f>hidden1!FR53</f>
        <v>15</v>
      </c>
      <c r="G63" s="8"/>
    </row>
    <row r="64" spans="1:7" ht="12.75" customHeight="1" x14ac:dyDescent="0.25">
      <c r="A64" s="5" t="str">
        <f>hidden1!A54</f>
        <v xml:space="preserve">    Республика Мордовия</v>
      </c>
      <c r="B64" s="6">
        <f>hidden1!FN54</f>
        <v>6423</v>
      </c>
      <c r="C64" s="6">
        <f>hidden1!FO54</f>
        <v>646</v>
      </c>
      <c r="D64" s="6">
        <f>hidden1!FP54</f>
        <v>646</v>
      </c>
      <c r="E64" s="6">
        <f>hidden1!FQ54</f>
        <v>0</v>
      </c>
      <c r="F64" s="6">
        <f>hidden1!FR54</f>
        <v>0</v>
      </c>
      <c r="G64" s="8"/>
    </row>
    <row r="65" spans="1:7" ht="12.75" customHeight="1" x14ac:dyDescent="0.25">
      <c r="A65" s="5" t="str">
        <f>hidden1!A55</f>
        <v xml:space="preserve">    Республика Татарстан</v>
      </c>
      <c r="B65" s="6">
        <f>hidden1!FN55</f>
        <v>12540</v>
      </c>
      <c r="C65" s="6">
        <f>hidden1!FO55</f>
        <v>243</v>
      </c>
      <c r="D65" s="6">
        <f>hidden1!FP55</f>
        <v>123</v>
      </c>
      <c r="E65" s="6">
        <f>hidden1!FQ55</f>
        <v>0</v>
      </c>
      <c r="F65" s="6">
        <f>hidden1!FR55</f>
        <v>120</v>
      </c>
      <c r="G65" s="8"/>
    </row>
    <row r="66" spans="1:7" ht="12.75" customHeight="1" x14ac:dyDescent="0.25">
      <c r="A66" s="5" t="str">
        <f>hidden1!A56</f>
        <v xml:space="preserve">    Удмуртская Республика</v>
      </c>
      <c r="B66" s="6">
        <f>hidden1!FN56</f>
        <v>5822</v>
      </c>
      <c r="C66" s="6">
        <f>hidden1!FO56</f>
        <v>243</v>
      </c>
      <c r="D66" s="6">
        <f>hidden1!FP56</f>
        <v>240</v>
      </c>
      <c r="E66" s="6">
        <f>hidden1!FQ56</f>
        <v>0</v>
      </c>
      <c r="F66" s="6">
        <f>hidden1!FR56</f>
        <v>3</v>
      </c>
      <c r="G66" s="8"/>
    </row>
    <row r="67" spans="1:7" ht="12.75" customHeight="1" x14ac:dyDescent="0.25">
      <c r="A67" s="5" t="str">
        <f>hidden1!A57</f>
        <v xml:space="preserve">    Чувашская Республика</v>
      </c>
      <c r="B67" s="6">
        <f>hidden1!FN57</f>
        <v>1860</v>
      </c>
      <c r="C67" s="6">
        <f>hidden1!FO57</f>
        <v>98</v>
      </c>
      <c r="D67" s="6">
        <f>hidden1!FP57</f>
        <v>75</v>
      </c>
      <c r="E67" s="6">
        <f>hidden1!FQ57</f>
        <v>0</v>
      </c>
      <c r="F67" s="6">
        <f>hidden1!FR57</f>
        <v>23</v>
      </c>
      <c r="G67" s="8"/>
    </row>
    <row r="68" spans="1:7" ht="12.75" customHeight="1" x14ac:dyDescent="0.25">
      <c r="A68" s="5" t="str">
        <f>hidden1!A58</f>
        <v xml:space="preserve">    Кировская область</v>
      </c>
      <c r="B68" s="6">
        <f>hidden1!FN58</f>
        <v>3934</v>
      </c>
      <c r="C68" s="6">
        <f>hidden1!FO58</f>
        <v>297</v>
      </c>
      <c r="D68" s="6">
        <f>hidden1!FP58</f>
        <v>297</v>
      </c>
      <c r="E68" s="6">
        <f>hidden1!FQ58</f>
        <v>0</v>
      </c>
      <c r="F68" s="6">
        <f>hidden1!FR58</f>
        <v>0</v>
      </c>
      <c r="G68" s="8"/>
    </row>
    <row r="69" spans="1:7" ht="12.75" customHeight="1" x14ac:dyDescent="0.25">
      <c r="A69" s="5" t="str">
        <f>hidden1!A59</f>
        <v xml:space="preserve">    Нижегородская область</v>
      </c>
      <c r="B69" s="6">
        <f>hidden1!FN59</f>
        <v>20611</v>
      </c>
      <c r="C69" s="6">
        <f>hidden1!FO59</f>
        <v>367</v>
      </c>
      <c r="D69" s="6">
        <f>hidden1!FP59</f>
        <v>343</v>
      </c>
      <c r="E69" s="6">
        <f>hidden1!FQ59</f>
        <v>0</v>
      </c>
      <c r="F69" s="6">
        <f>hidden1!FR59</f>
        <v>24</v>
      </c>
      <c r="G69" s="8"/>
    </row>
    <row r="70" spans="1:7" ht="13.65" customHeight="1" x14ac:dyDescent="0.25">
      <c r="A70" s="5" t="str">
        <f>hidden1!A60</f>
        <v xml:space="preserve">    Оренбургская область</v>
      </c>
      <c r="B70" s="6">
        <f>hidden1!FN60</f>
        <v>26194</v>
      </c>
      <c r="C70" s="6">
        <f>hidden1!FO60</f>
        <v>91</v>
      </c>
      <c r="D70" s="6">
        <f>hidden1!FP60</f>
        <v>56</v>
      </c>
      <c r="E70" s="6">
        <f>hidden1!FQ60</f>
        <v>0</v>
      </c>
      <c r="F70" s="6">
        <f>hidden1!FR60</f>
        <v>35</v>
      </c>
      <c r="G70" s="8"/>
    </row>
    <row r="71" spans="1:7" ht="12.75" customHeight="1" x14ac:dyDescent="0.25">
      <c r="A71" s="5" t="str">
        <f>hidden1!A61</f>
        <v xml:space="preserve">    Пензенская область</v>
      </c>
      <c r="B71" s="6">
        <f>hidden1!FN61</f>
        <v>5462</v>
      </c>
      <c r="C71" s="6">
        <f>hidden1!FO61</f>
        <v>30</v>
      </c>
      <c r="D71" s="6">
        <f>hidden1!FP61</f>
        <v>30</v>
      </c>
      <c r="E71" s="6">
        <f>hidden1!FQ61</f>
        <v>0</v>
      </c>
      <c r="F71" s="6">
        <f>hidden1!FR61</f>
        <v>0</v>
      </c>
      <c r="G71" s="8"/>
    </row>
    <row r="72" spans="1:7" ht="12.75" customHeight="1" x14ac:dyDescent="0.25">
      <c r="A72" s="5" t="str">
        <f>hidden1!A62</f>
        <v xml:space="preserve">    Пермский край</v>
      </c>
      <c r="B72" s="6">
        <f>hidden1!FN62</f>
        <v>21645</v>
      </c>
      <c r="C72" s="6">
        <f>hidden1!FO62</f>
        <v>554</v>
      </c>
      <c r="D72" s="6">
        <f>hidden1!FP62</f>
        <v>472</v>
      </c>
      <c r="E72" s="6">
        <f>hidden1!FQ62</f>
        <v>0</v>
      </c>
      <c r="F72" s="6">
        <f>hidden1!FR62</f>
        <v>82</v>
      </c>
      <c r="G72" s="8"/>
    </row>
    <row r="73" spans="1:7" ht="12.75" customHeight="1" x14ac:dyDescent="0.25">
      <c r="A73" s="5" t="str">
        <f>hidden1!A63</f>
        <v xml:space="preserve">    Самарская область</v>
      </c>
      <c r="B73" s="6">
        <f>hidden1!FN63</f>
        <v>22327</v>
      </c>
      <c r="C73" s="6">
        <f>hidden1!FO63</f>
        <v>185</v>
      </c>
      <c r="D73" s="6">
        <f>hidden1!FP63</f>
        <v>128</v>
      </c>
      <c r="E73" s="6">
        <f>hidden1!FQ63</f>
        <v>0</v>
      </c>
      <c r="F73" s="6">
        <f>hidden1!FR63</f>
        <v>57</v>
      </c>
      <c r="G73" s="8"/>
    </row>
    <row r="74" spans="1:7" ht="12.75" customHeight="1" x14ac:dyDescent="0.25">
      <c r="A74" s="5" t="str">
        <f>hidden1!A64</f>
        <v xml:space="preserve">    Саратовская область</v>
      </c>
      <c r="B74" s="6">
        <f>hidden1!FN64</f>
        <v>3246</v>
      </c>
      <c r="C74" s="6">
        <f>hidden1!FO64</f>
        <v>147</v>
      </c>
      <c r="D74" s="6">
        <f>hidden1!FP64</f>
        <v>50</v>
      </c>
      <c r="E74" s="6">
        <f>hidden1!FQ64</f>
        <v>0</v>
      </c>
      <c r="F74" s="6">
        <f>hidden1!FR64</f>
        <v>97</v>
      </c>
      <c r="G74" s="8"/>
    </row>
    <row r="75" spans="1:7" ht="12.75" customHeight="1" x14ac:dyDescent="0.25">
      <c r="A75" s="5" t="str">
        <f>hidden1!A65</f>
        <v xml:space="preserve">    Ульяновская область</v>
      </c>
      <c r="B75" s="6">
        <f>hidden1!FN65</f>
        <v>6797</v>
      </c>
      <c r="C75" s="6">
        <f>hidden1!FO65</f>
        <v>43</v>
      </c>
      <c r="D75" s="6">
        <f>hidden1!FP65</f>
        <v>31</v>
      </c>
      <c r="E75" s="6">
        <f>hidden1!FQ65</f>
        <v>0</v>
      </c>
      <c r="F75" s="6">
        <f>hidden1!FR65</f>
        <v>12</v>
      </c>
      <c r="G75" s="8"/>
    </row>
    <row r="76" spans="1:7" ht="12.75" customHeight="1" x14ac:dyDescent="0.25">
      <c r="A76" s="5" t="str">
        <f>hidden1!A66</f>
        <v xml:space="preserve">  УРАЛЬСКИЙ ФЕДЕРАЛЬНЫЙ ОКРУГ</v>
      </c>
      <c r="B76" s="6">
        <f>hidden1!FN66</f>
        <v>141127</v>
      </c>
      <c r="C76" s="6">
        <f>hidden1!FO66</f>
        <v>2951</v>
      </c>
      <c r="D76" s="6">
        <f>hidden1!FP66</f>
        <v>1771</v>
      </c>
      <c r="E76" s="6">
        <f>hidden1!FQ66</f>
        <v>400</v>
      </c>
      <c r="F76" s="6">
        <f>hidden1!FR66</f>
        <v>780</v>
      </c>
      <c r="G76" s="8"/>
    </row>
    <row r="77" spans="1:7" ht="12.75" customHeight="1" x14ac:dyDescent="0.25">
      <c r="A77" s="5" t="str">
        <f>hidden1!A67</f>
        <v xml:space="preserve">    Курганская область</v>
      </c>
      <c r="B77" s="6">
        <f>hidden1!FN67</f>
        <v>1928</v>
      </c>
      <c r="C77" s="6">
        <f>hidden1!FO67</f>
        <v>178</v>
      </c>
      <c r="D77" s="6">
        <f>hidden1!FP67</f>
        <v>158</v>
      </c>
      <c r="E77" s="6">
        <f>hidden1!FQ67</f>
        <v>0</v>
      </c>
      <c r="F77" s="6">
        <f>hidden1!FR67</f>
        <v>20</v>
      </c>
      <c r="G77" s="8"/>
    </row>
    <row r="78" spans="1:7" ht="12.75" customHeight="1" x14ac:dyDescent="0.25">
      <c r="A78" s="5" t="str">
        <f>hidden1!A68</f>
        <v xml:space="preserve">    Свердловская область</v>
      </c>
      <c r="B78" s="6">
        <f>hidden1!FN68</f>
        <v>26865</v>
      </c>
      <c r="C78" s="6">
        <f>hidden1!FO68</f>
        <v>447</v>
      </c>
      <c r="D78" s="6">
        <f>hidden1!FP68</f>
        <v>419</v>
      </c>
      <c r="E78" s="6">
        <f>hidden1!FQ68</f>
        <v>0</v>
      </c>
      <c r="F78" s="6">
        <f>hidden1!FR68</f>
        <v>28</v>
      </c>
      <c r="G78" s="8"/>
    </row>
    <row r="79" spans="1:7" ht="12.75" customHeight="1" x14ac:dyDescent="0.25">
      <c r="A79" s="5" t="str">
        <f>hidden1!A69</f>
        <v xml:space="preserve">    Тюменская область</v>
      </c>
      <c r="B79" s="6">
        <f>hidden1!FN69</f>
        <v>9671</v>
      </c>
      <c r="C79" s="6">
        <f>hidden1!FO69</f>
        <v>1323</v>
      </c>
      <c r="D79" s="6">
        <f>hidden1!FP69</f>
        <v>1150</v>
      </c>
      <c r="E79" s="6">
        <f>hidden1!FQ69</f>
        <v>64</v>
      </c>
      <c r="F79" s="6">
        <f>hidden1!FR69</f>
        <v>109</v>
      </c>
      <c r="G79" s="8"/>
    </row>
    <row r="80" spans="1:7" ht="12.75" customHeight="1" x14ac:dyDescent="0.25">
      <c r="A80" s="5" t="str">
        <f>hidden1!A70</f>
        <v xml:space="preserve">    Челябинская область</v>
      </c>
      <c r="B80" s="6">
        <f>hidden1!FN70</f>
        <v>21257</v>
      </c>
      <c r="C80" s="6">
        <f>hidden1!FO70</f>
        <v>36</v>
      </c>
      <c r="D80" s="6">
        <f>hidden1!FP70</f>
        <v>16</v>
      </c>
      <c r="E80" s="6">
        <f>hidden1!FQ70</f>
        <v>0</v>
      </c>
      <c r="F80" s="6">
        <f>hidden1!FR70</f>
        <v>20</v>
      </c>
      <c r="G80" s="8"/>
    </row>
    <row r="81" spans="1:7" ht="12.75" customHeight="1" x14ac:dyDescent="0.25">
      <c r="A81" s="5" t="str">
        <f>hidden1!A71</f>
        <v xml:space="preserve">    Ханты-Мансийский автономный округ - Югра</v>
      </c>
      <c r="B81" s="6">
        <f>hidden1!FN71</f>
        <v>70364</v>
      </c>
      <c r="C81" s="6">
        <f>hidden1!FO71</f>
        <v>251</v>
      </c>
      <c r="D81" s="6">
        <f>hidden1!FP71</f>
        <v>28</v>
      </c>
      <c r="E81" s="6">
        <f>hidden1!FQ71</f>
        <v>0</v>
      </c>
      <c r="F81" s="6">
        <f>hidden1!FR71</f>
        <v>223</v>
      </c>
      <c r="G81" s="8"/>
    </row>
    <row r="82" spans="1:7" ht="12.75" customHeight="1" x14ac:dyDescent="0.25">
      <c r="A82" s="5" t="str">
        <f>hidden1!A72</f>
        <v xml:space="preserve">    Ямало-Ненецкий автономный округ</v>
      </c>
      <c r="B82" s="6">
        <f>hidden1!FN72</f>
        <v>11042</v>
      </c>
      <c r="C82" s="6">
        <f>hidden1!FO72</f>
        <v>716</v>
      </c>
      <c r="D82" s="6">
        <f>hidden1!FP72</f>
        <v>0</v>
      </c>
      <c r="E82" s="6">
        <f>hidden1!FQ72</f>
        <v>336</v>
      </c>
      <c r="F82" s="6">
        <f>hidden1!FR72</f>
        <v>380</v>
      </c>
      <c r="G82" s="8"/>
    </row>
    <row r="83" spans="1:7" ht="12.75" customHeight="1" x14ac:dyDescent="0.25">
      <c r="A83" s="5" t="str">
        <f>hidden1!A73</f>
        <v xml:space="preserve">  СИБИРСКИЙ ФЕДЕРАЛЬНЫЙ ОКРУГ</v>
      </c>
      <c r="B83" s="6">
        <f>hidden1!FN73</f>
        <v>151152</v>
      </c>
      <c r="C83" s="6">
        <f>hidden1!FO73</f>
        <v>5000</v>
      </c>
      <c r="D83" s="6">
        <f>hidden1!FP73</f>
        <v>4006</v>
      </c>
      <c r="E83" s="6">
        <f>hidden1!FQ73</f>
        <v>5</v>
      </c>
      <c r="F83" s="6">
        <f>hidden1!FR73</f>
        <v>989</v>
      </c>
      <c r="G83" s="8"/>
    </row>
    <row r="84" spans="1:7" ht="12.75" customHeight="1" x14ac:dyDescent="0.25">
      <c r="A84" s="5" t="str">
        <f>hidden1!A74</f>
        <v xml:space="preserve">    Республика Алтай</v>
      </c>
      <c r="B84" s="6">
        <f>hidden1!FN74</f>
        <v>1080</v>
      </c>
      <c r="C84" s="6">
        <f>hidden1!FO74</f>
        <v>-103</v>
      </c>
      <c r="D84" s="6">
        <f>hidden1!FP74</f>
        <v>-103</v>
      </c>
      <c r="E84" s="6">
        <f>hidden1!FQ74</f>
        <v>0</v>
      </c>
      <c r="F84" s="6">
        <f>hidden1!FR74</f>
        <v>0</v>
      </c>
      <c r="G84" s="8"/>
    </row>
    <row r="85" spans="1:7" ht="12.75" customHeight="1" x14ac:dyDescent="0.25">
      <c r="A85" s="5" t="str">
        <f>hidden1!A75</f>
        <v xml:space="preserve">    Республика Тыва</v>
      </c>
      <c r="B85" s="6">
        <f>hidden1!FN75</f>
        <v>2394</v>
      </c>
      <c r="C85" s="6">
        <f>hidden1!FO75</f>
        <v>118</v>
      </c>
      <c r="D85" s="6">
        <f>hidden1!FP75</f>
        <v>100</v>
      </c>
      <c r="E85" s="6">
        <f>hidden1!FQ75</f>
        <v>0</v>
      </c>
      <c r="F85" s="6">
        <f>hidden1!FR75</f>
        <v>18</v>
      </c>
      <c r="G85" s="8"/>
    </row>
    <row r="86" spans="1:7" ht="12.75" customHeight="1" x14ac:dyDescent="0.25">
      <c r="A86" s="5" t="str">
        <f>hidden1!A76</f>
        <v xml:space="preserve">    Республика Хакасия</v>
      </c>
      <c r="B86" s="6">
        <f>hidden1!FN76</f>
        <v>6667</v>
      </c>
      <c r="C86" s="6">
        <f>hidden1!FO76</f>
        <v>5</v>
      </c>
      <c r="D86" s="6">
        <f>hidden1!FP76</f>
        <v>4</v>
      </c>
      <c r="E86" s="6">
        <f>hidden1!FQ76</f>
        <v>0</v>
      </c>
      <c r="F86" s="6">
        <f>hidden1!FR76</f>
        <v>1</v>
      </c>
      <c r="G86" s="8"/>
    </row>
    <row r="87" spans="1:7" ht="12.75" customHeight="1" x14ac:dyDescent="0.25">
      <c r="A87" s="5" t="str">
        <f>hidden1!A77</f>
        <v xml:space="preserve">    Алтайский край</v>
      </c>
      <c r="B87" s="6">
        <f>hidden1!FN77</f>
        <v>12888</v>
      </c>
      <c r="C87" s="6">
        <f>hidden1!FO77</f>
        <v>318</v>
      </c>
      <c r="D87" s="6">
        <f>hidden1!FP77</f>
        <v>6</v>
      </c>
      <c r="E87" s="6">
        <f>hidden1!FQ77</f>
        <v>0</v>
      </c>
      <c r="F87" s="6">
        <f>hidden1!FR77</f>
        <v>312</v>
      </c>
      <c r="G87" s="8"/>
    </row>
    <row r="88" spans="1:7" ht="12.75" customHeight="1" x14ac:dyDescent="0.25">
      <c r="A88" s="5" t="str">
        <f>hidden1!A78</f>
        <v xml:space="preserve">    Красноярский край</v>
      </c>
      <c r="B88" s="6">
        <f>hidden1!FN78</f>
        <v>45991</v>
      </c>
      <c r="C88" s="6">
        <f>hidden1!FO78</f>
        <v>1466</v>
      </c>
      <c r="D88" s="6">
        <f>hidden1!FP78</f>
        <v>1424</v>
      </c>
      <c r="E88" s="6">
        <f>hidden1!FQ78</f>
        <v>0</v>
      </c>
      <c r="F88" s="6">
        <f>hidden1!FR78</f>
        <v>42</v>
      </c>
      <c r="G88" s="8"/>
    </row>
    <row r="89" spans="1:7" ht="12.75" customHeight="1" x14ac:dyDescent="0.25">
      <c r="A89" s="5" t="str">
        <f>hidden1!A79</f>
        <v xml:space="preserve">    Иркутская область</v>
      </c>
      <c r="B89" s="6">
        <f>hidden1!FN79</f>
        <v>24426</v>
      </c>
      <c r="C89" s="6">
        <f>hidden1!FO79</f>
        <v>2184</v>
      </c>
      <c r="D89" s="6">
        <f>hidden1!FP79</f>
        <v>2137</v>
      </c>
      <c r="E89" s="6">
        <f>hidden1!FQ79</f>
        <v>0</v>
      </c>
      <c r="F89" s="6">
        <f>hidden1!FR79</f>
        <v>47</v>
      </c>
      <c r="G89" s="8"/>
    </row>
    <row r="90" spans="1:7" ht="12.75" customHeight="1" x14ac:dyDescent="0.25">
      <c r="A90" s="5" t="str">
        <f>hidden1!A80</f>
        <v xml:space="preserve">    Кемеровская область - Кузбасс</v>
      </c>
      <c r="B90" s="6">
        <f>hidden1!FN80</f>
        <v>14055</v>
      </c>
      <c r="C90" s="6">
        <f>hidden1!FO80</f>
        <v>11</v>
      </c>
      <c r="D90" s="6">
        <f>hidden1!FP80</f>
        <v>5</v>
      </c>
      <c r="E90" s="6">
        <f>hidden1!FQ80</f>
        <v>3</v>
      </c>
      <c r="F90" s="6">
        <f>hidden1!FR80</f>
        <v>3</v>
      </c>
      <c r="G90" s="8"/>
    </row>
    <row r="91" spans="1:7" ht="12.75" customHeight="1" x14ac:dyDescent="0.25">
      <c r="A91" s="5" t="str">
        <f>hidden1!A81</f>
        <v xml:space="preserve">    Новосибирская область</v>
      </c>
      <c r="B91" s="6">
        <f>hidden1!FN81</f>
        <v>8526</v>
      </c>
      <c r="C91" s="6">
        <f>hidden1!FO81</f>
        <v>343</v>
      </c>
      <c r="D91" s="6">
        <f>hidden1!FP81</f>
        <v>179</v>
      </c>
      <c r="E91" s="6">
        <f>hidden1!FQ81</f>
        <v>0</v>
      </c>
      <c r="F91" s="6">
        <f>hidden1!FR81</f>
        <v>164</v>
      </c>
      <c r="G91" s="8"/>
    </row>
    <row r="92" spans="1:7" ht="12.75" customHeight="1" x14ac:dyDescent="0.25">
      <c r="A92" s="5" t="str">
        <f>hidden1!A82</f>
        <v xml:space="preserve">    Омская область</v>
      </c>
      <c r="B92" s="6">
        <f>hidden1!FN82</f>
        <v>19940</v>
      </c>
      <c r="C92" s="6">
        <f>hidden1!FO82</f>
        <v>185</v>
      </c>
      <c r="D92" s="6">
        <f>hidden1!FP82</f>
        <v>157</v>
      </c>
      <c r="E92" s="6">
        <f>hidden1!FQ82</f>
        <v>0</v>
      </c>
      <c r="F92" s="6">
        <f>hidden1!FR82</f>
        <v>28</v>
      </c>
      <c r="G92" s="8"/>
    </row>
    <row r="93" spans="1:7" ht="12.75" customHeight="1" x14ac:dyDescent="0.25">
      <c r="A93" s="5" t="str">
        <f>hidden1!A83</f>
        <v xml:space="preserve">    Томская область</v>
      </c>
      <c r="B93" s="6">
        <f>hidden1!FN83</f>
        <v>15185</v>
      </c>
      <c r="C93" s="6">
        <f>hidden1!FO83</f>
        <v>473</v>
      </c>
      <c r="D93" s="6">
        <f>hidden1!FP83</f>
        <v>97</v>
      </c>
      <c r="E93" s="6">
        <f>hidden1!FQ83</f>
        <v>2</v>
      </c>
      <c r="F93" s="6">
        <f>hidden1!FR83</f>
        <v>374</v>
      </c>
      <c r="G93" s="8"/>
    </row>
    <row r="94" spans="1:7" ht="12.75" customHeight="1" x14ac:dyDescent="0.25">
      <c r="A94" s="5" t="str">
        <f>hidden1!A84</f>
        <v xml:space="preserve">  ДАЛЬНЕВОСТОЧНЫЙ ФЕДЕРАЛЬНЫЙ ОКРУГ</v>
      </c>
      <c r="B94" s="6">
        <f>hidden1!FN84</f>
        <v>64560</v>
      </c>
      <c r="C94" s="6">
        <f>hidden1!FO84</f>
        <v>1346299</v>
      </c>
      <c r="D94" s="6">
        <f>hidden1!FP84</f>
        <v>10947</v>
      </c>
      <c r="E94" s="6">
        <f>hidden1!FQ84</f>
        <v>1334058</v>
      </c>
      <c r="F94" s="6">
        <f>hidden1!FR84</f>
        <v>1294</v>
      </c>
      <c r="G94" s="8"/>
    </row>
    <row r="95" spans="1:7" x14ac:dyDescent="0.25">
      <c r="A95" s="5" t="str">
        <f>hidden1!A85</f>
        <v xml:space="preserve">    Республика Бурятия</v>
      </c>
      <c r="B95" s="6">
        <f>hidden1!FN85</f>
        <v>11880</v>
      </c>
      <c r="C95" s="6">
        <f>hidden1!FO85</f>
        <v>1371</v>
      </c>
      <c r="D95" s="6">
        <f>hidden1!FP85</f>
        <v>1360</v>
      </c>
      <c r="E95" s="6">
        <f>hidden1!FQ85</f>
        <v>0</v>
      </c>
      <c r="F95" s="6">
        <f>hidden1!FR85</f>
        <v>11</v>
      </c>
      <c r="G95" s="8"/>
    </row>
    <row r="96" spans="1:7" x14ac:dyDescent="0.25">
      <c r="A96" s="5" t="str">
        <f>hidden1!A86</f>
        <v xml:space="preserve">    Республика Саха (Якутия)</v>
      </c>
      <c r="B96" s="6">
        <f>hidden1!FN86</f>
        <v>4703</v>
      </c>
      <c r="C96" s="6">
        <f>hidden1!FO86</f>
        <v>7352</v>
      </c>
      <c r="D96" s="6">
        <f>hidden1!FP86</f>
        <v>6553</v>
      </c>
      <c r="E96" s="6">
        <f>hidden1!FQ86</f>
        <v>0</v>
      </c>
      <c r="F96" s="6">
        <f>hidden1!FR86</f>
        <v>799</v>
      </c>
      <c r="G96" s="8"/>
    </row>
    <row r="97" spans="1:7" x14ac:dyDescent="0.25">
      <c r="A97" s="5" t="str">
        <f>hidden1!A87</f>
        <v xml:space="preserve">    Приморский край</v>
      </c>
      <c r="B97" s="6">
        <f>hidden1!FN87</f>
        <v>7567</v>
      </c>
      <c r="C97" s="6">
        <f>hidden1!FO87</f>
        <v>327804</v>
      </c>
      <c r="D97" s="6">
        <f>hidden1!FP87</f>
        <v>-14</v>
      </c>
      <c r="E97" s="6">
        <f>hidden1!FQ87</f>
        <v>327785</v>
      </c>
      <c r="F97" s="6">
        <f>hidden1!FR87</f>
        <v>33</v>
      </c>
      <c r="G97" s="8"/>
    </row>
    <row r="98" spans="1:7" x14ac:dyDescent="0.25">
      <c r="A98" s="5" t="str">
        <f>hidden1!A88</f>
        <v xml:space="preserve">    Хабаровский край</v>
      </c>
      <c r="B98" s="6">
        <f>hidden1!FN88</f>
        <v>9839</v>
      </c>
      <c r="C98" s="6">
        <f>hidden1!FO88</f>
        <v>210358</v>
      </c>
      <c r="D98" s="6">
        <f>hidden1!FP88</f>
        <v>874</v>
      </c>
      <c r="E98" s="6">
        <f>hidden1!FQ88</f>
        <v>209371</v>
      </c>
      <c r="F98" s="6">
        <f>hidden1!FR88</f>
        <v>113</v>
      </c>
      <c r="G98" s="8"/>
    </row>
    <row r="99" spans="1:7" x14ac:dyDescent="0.25">
      <c r="A99" s="5" t="str">
        <f>hidden1!A89</f>
        <v xml:space="preserve">    Амурская область</v>
      </c>
      <c r="B99" s="6">
        <f>hidden1!FN89</f>
        <v>4819</v>
      </c>
      <c r="C99" s="6">
        <f>hidden1!FO89</f>
        <v>541</v>
      </c>
      <c r="D99" s="6">
        <f>hidden1!FP89</f>
        <v>540</v>
      </c>
      <c r="E99" s="6">
        <f>hidden1!FQ89</f>
        <v>0</v>
      </c>
      <c r="F99" s="6">
        <f>hidden1!FR89</f>
        <v>1</v>
      </c>
      <c r="G99" s="8"/>
    </row>
    <row r="100" spans="1:7" x14ac:dyDescent="0.25">
      <c r="A100" s="5" t="str">
        <f>hidden1!A90</f>
        <v xml:space="preserve">    Камчатский край</v>
      </c>
      <c r="B100" s="6">
        <f>hidden1!FN90</f>
        <v>7260</v>
      </c>
      <c r="C100" s="6">
        <f>hidden1!FO90</f>
        <v>484753</v>
      </c>
      <c r="D100" s="6">
        <f>hidden1!FP90</f>
        <v>65</v>
      </c>
      <c r="E100" s="6">
        <f>hidden1!FQ90</f>
        <v>484899</v>
      </c>
      <c r="F100" s="6">
        <f>hidden1!FR90</f>
        <v>-211</v>
      </c>
      <c r="G100" s="8"/>
    </row>
    <row r="101" spans="1:7" x14ac:dyDescent="0.25">
      <c r="A101" s="5" t="str">
        <f>hidden1!A91</f>
        <v xml:space="preserve">    Магаданская область</v>
      </c>
      <c r="B101" s="6">
        <f>hidden1!FN91</f>
        <v>1428</v>
      </c>
      <c r="C101" s="6">
        <f>hidden1!FO91</f>
        <v>20080</v>
      </c>
      <c r="D101" s="6">
        <f>hidden1!FP91</f>
        <v>14</v>
      </c>
      <c r="E101" s="6">
        <f>hidden1!FQ91</f>
        <v>20066</v>
      </c>
      <c r="F101" s="6">
        <f>hidden1!FR91</f>
        <v>0</v>
      </c>
      <c r="G101" s="8"/>
    </row>
    <row r="102" spans="1:7" x14ac:dyDescent="0.25">
      <c r="A102" s="5" t="str">
        <f>hidden1!A92</f>
        <v xml:space="preserve">    Сахалинская область</v>
      </c>
      <c r="B102" s="6">
        <f>hidden1!FN92</f>
        <v>6041</v>
      </c>
      <c r="C102" s="6">
        <f>hidden1!FO92</f>
        <v>292477</v>
      </c>
      <c r="D102" s="6">
        <f>hidden1!FP92</f>
        <v>0</v>
      </c>
      <c r="E102" s="6">
        <f>hidden1!FQ92</f>
        <v>291931</v>
      </c>
      <c r="F102" s="6">
        <f>hidden1!FR92</f>
        <v>546</v>
      </c>
      <c r="G102" s="8"/>
    </row>
    <row r="103" spans="1:7" x14ac:dyDescent="0.25">
      <c r="A103" s="5" t="str">
        <f>hidden1!A93</f>
        <v xml:space="preserve">    Забайкальский край</v>
      </c>
      <c r="B103" s="6">
        <f>hidden1!FN93</f>
        <v>9726</v>
      </c>
      <c r="C103" s="6">
        <f>hidden1!FO93</f>
        <v>1285</v>
      </c>
      <c r="D103" s="6">
        <f>hidden1!FP93</f>
        <v>1285</v>
      </c>
      <c r="E103" s="6">
        <f>hidden1!FQ93</f>
        <v>0</v>
      </c>
      <c r="F103" s="6">
        <f>hidden1!FR93</f>
        <v>0</v>
      </c>
      <c r="G103" s="8"/>
    </row>
    <row r="104" spans="1:7" x14ac:dyDescent="0.25">
      <c r="A104" s="5" t="str">
        <f>hidden1!A94</f>
        <v xml:space="preserve">    Еврейская автономная область</v>
      </c>
      <c r="B104" s="6">
        <f>hidden1!FN94</f>
        <v>1016</v>
      </c>
      <c r="C104" s="6">
        <f>hidden1!FO94</f>
        <v>270</v>
      </c>
      <c r="D104" s="6">
        <f>hidden1!FP94</f>
        <v>270</v>
      </c>
      <c r="E104" s="6">
        <f>hidden1!FQ94</f>
        <v>0</v>
      </c>
      <c r="F104" s="6">
        <f>hidden1!FR94</f>
        <v>0</v>
      </c>
      <c r="G104" s="8"/>
    </row>
    <row r="105" spans="1:7" x14ac:dyDescent="0.25">
      <c r="A105" s="5" t="str">
        <f>hidden1!A95</f>
        <v xml:space="preserve">    Чукотский автономный округ</v>
      </c>
      <c r="B105" s="6">
        <f>hidden1!FN95</f>
        <v>281</v>
      </c>
      <c r="C105" s="6">
        <f>hidden1!FO95</f>
        <v>8</v>
      </c>
      <c r="D105" s="6">
        <f>hidden1!FP95</f>
        <v>0</v>
      </c>
      <c r="E105" s="6">
        <f>hidden1!FQ95</f>
        <v>6</v>
      </c>
      <c r="F105" s="6">
        <f>hidden1!FR95</f>
        <v>2</v>
      </c>
      <c r="G105" s="8"/>
    </row>
    <row r="106" spans="1:7" x14ac:dyDescent="0.25">
      <c r="A106" s="5" t="str">
        <f>hidden1!A101</f>
        <v xml:space="preserve">  МИ ФНС РОССИИ ПО УПРАВЛЕНИЮ ДОЛГОМ</v>
      </c>
      <c r="B106" s="6">
        <f>hidden1!FN101</f>
        <v>0</v>
      </c>
      <c r="C106" s="6">
        <f>hidden1!FO101</f>
        <v>0</v>
      </c>
      <c r="D106" s="6">
        <f>hidden1!FP101</f>
        <v>0</v>
      </c>
      <c r="E106" s="6">
        <f>hidden1!FQ101</f>
        <v>0</v>
      </c>
      <c r="F106" s="6">
        <f>hidden1!FR101</f>
        <v>0</v>
      </c>
      <c r="G106" s="8"/>
    </row>
    <row r="107" spans="1:7" x14ac:dyDescent="0.25">
      <c r="A107" s="5"/>
      <c r="B107" s="6"/>
      <c r="C107" s="6"/>
      <c r="D107" s="6"/>
      <c r="E107" s="6"/>
      <c r="F107" s="6"/>
      <c r="G107"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80" zoomScaleNormal="80" workbookViewId="0">
      <selection activeCell="A106" sqref="A106:XFD110"/>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марта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-4021422</v>
      </c>
      <c r="C11" s="6">
        <f>hidden1!FT1</f>
        <v>552930</v>
      </c>
      <c r="D11" s="6">
        <f>hidden1!FU1</f>
        <v>-4798562</v>
      </c>
      <c r="E11" s="6">
        <f>hidden1!FV1</f>
        <v>0</v>
      </c>
      <c r="F11" s="6">
        <f>hidden1!FW1</f>
        <v>263077</v>
      </c>
      <c r="G11" s="6">
        <f>hidden1!FX1</f>
        <v>0</v>
      </c>
      <c r="H11" s="6">
        <f>hidden1!FY1</f>
        <v>-38867</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0</v>
      </c>
      <c r="C13" s="6">
        <f>hidden1!FT3</f>
        <v>0</v>
      </c>
      <c r="D13" s="6">
        <f>hidden1!FU3</f>
        <v>0</v>
      </c>
      <c r="E13" s="6">
        <f>hidden1!FV3</f>
        <v>0</v>
      </c>
      <c r="F13" s="6">
        <f>hidden1!FW3</f>
        <v>0</v>
      </c>
      <c r="G13" s="6">
        <f>hidden1!FX3</f>
        <v>0</v>
      </c>
      <c r="H13" s="6">
        <f>hidden1!FY3</f>
        <v>0</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0</v>
      </c>
      <c r="C31" s="6">
        <f>hidden1!FT21</f>
        <v>0</v>
      </c>
      <c r="D31" s="6">
        <f>hidden1!FU21</f>
        <v>0</v>
      </c>
      <c r="E31" s="6">
        <f>hidden1!FV21</f>
        <v>0</v>
      </c>
      <c r="F31" s="6">
        <f>hidden1!FW21</f>
        <v>0</v>
      </c>
      <c r="G31" s="6">
        <f>hidden1!FX21</f>
        <v>0</v>
      </c>
      <c r="H31" s="6">
        <f>hidden1!FY21</f>
        <v>0</v>
      </c>
    </row>
    <row r="32" spans="1:8" ht="12.75" customHeight="1" x14ac:dyDescent="0.25">
      <c r="A32" s="5" t="str">
        <f>hidden1!A22</f>
        <v xml:space="preserve">  СЕВЕРО-ЗАПАДНЫЙ ФЕДЕРАЛЬНЫЙ ОКРУГ</v>
      </c>
      <c r="B32" s="6">
        <f>hidden1!FS22</f>
        <v>-7193</v>
      </c>
      <c r="C32" s="6">
        <f>hidden1!FT22</f>
        <v>0</v>
      </c>
      <c r="D32" s="6">
        <f>hidden1!FU22</f>
        <v>0</v>
      </c>
      <c r="E32" s="6">
        <f>hidden1!FV22</f>
        <v>0</v>
      </c>
      <c r="F32" s="6">
        <f>hidden1!FW22</f>
        <v>0</v>
      </c>
      <c r="G32" s="6">
        <f>hidden1!FX22</f>
        <v>0</v>
      </c>
      <c r="H32" s="6">
        <f>hidden1!FY22</f>
        <v>-7193</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0</v>
      </c>
      <c r="C34" s="6">
        <f>hidden1!FT24</f>
        <v>0</v>
      </c>
      <c r="D34" s="6">
        <f>hidden1!FU24</f>
        <v>0</v>
      </c>
      <c r="E34" s="6">
        <f>hidden1!FV24</f>
        <v>0</v>
      </c>
      <c r="F34" s="6">
        <f>hidden1!FW24</f>
        <v>0</v>
      </c>
      <c r="G34" s="6">
        <f>hidden1!FX24</f>
        <v>0</v>
      </c>
      <c r="H34" s="6">
        <f>hidden1!FY24</f>
        <v>0</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-7193</v>
      </c>
      <c r="C37" s="6">
        <f>hidden1!FT27</f>
        <v>0</v>
      </c>
      <c r="D37" s="6">
        <f>hidden1!FU27</f>
        <v>0</v>
      </c>
      <c r="E37" s="6">
        <f>hidden1!FV27</f>
        <v>0</v>
      </c>
      <c r="F37" s="6">
        <f>hidden1!FW27</f>
        <v>0</v>
      </c>
      <c r="G37" s="6">
        <f>hidden1!FX27</f>
        <v>0</v>
      </c>
      <c r="H37" s="6">
        <f>hidden1!FY27</f>
        <v>-7193</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0</v>
      </c>
      <c r="C43" s="6">
        <f>hidden1!FT33</f>
        <v>0</v>
      </c>
      <c r="D43" s="6">
        <f>hidden1!FU33</f>
        <v>0</v>
      </c>
      <c r="E43" s="6">
        <f>hidden1!FV33</f>
        <v>0</v>
      </c>
      <c r="F43" s="6">
        <f>hidden1!FW33</f>
        <v>0</v>
      </c>
      <c r="G43" s="6">
        <f>hidden1!FX33</f>
        <v>0</v>
      </c>
      <c r="H43" s="6">
        <f>hidden1!FY33</f>
        <v>0</v>
      </c>
    </row>
    <row r="44" spans="1:8" ht="12.75" customHeight="1" x14ac:dyDescent="0.25">
      <c r="A44" s="5" t="str">
        <f>hidden1!A34</f>
        <v xml:space="preserve">  СЕВЕРО-КАВКАЗСКИЙ ФЕДЕРАЛЬНЫЙ ОКРУГ</v>
      </c>
      <c r="B44" s="6">
        <f>hidden1!FS34</f>
        <v>0</v>
      </c>
      <c r="C44" s="6">
        <f>hidden1!FT34</f>
        <v>0</v>
      </c>
      <c r="D44" s="6">
        <f>hidden1!FU34</f>
        <v>0</v>
      </c>
      <c r="E44" s="6">
        <f>hidden1!FV34</f>
        <v>0</v>
      </c>
      <c r="F44" s="6">
        <f>hidden1!FW34</f>
        <v>0</v>
      </c>
      <c r="G44" s="6">
        <f>hidden1!FX34</f>
        <v>0</v>
      </c>
      <c r="H44" s="6">
        <f>hidden1!FY34</f>
        <v>0</v>
      </c>
    </row>
    <row r="45" spans="1:8" ht="12.75" customHeight="1" x14ac:dyDescent="0.25">
      <c r="A45" s="5" t="str">
        <f>hidden1!A35</f>
        <v xml:space="preserve">    Республика Дагестан</v>
      </c>
      <c r="B45" s="6">
        <f>hidden1!FS35</f>
        <v>0</v>
      </c>
      <c r="C45" s="6">
        <f>hidden1!FT35</f>
        <v>0</v>
      </c>
      <c r="D45" s="6">
        <f>hidden1!FU35</f>
        <v>0</v>
      </c>
      <c r="E45" s="6">
        <f>hidden1!FV35</f>
        <v>0</v>
      </c>
      <c r="F45" s="6">
        <f>hidden1!FW35</f>
        <v>0</v>
      </c>
      <c r="G45" s="6">
        <f>hidden1!FX35</f>
        <v>0</v>
      </c>
      <c r="H45" s="6">
        <f>hidden1!FY35</f>
        <v>0</v>
      </c>
    </row>
    <row r="46" spans="1:8" ht="12.75" customHeight="1" x14ac:dyDescent="0.25">
      <c r="A46" s="5" t="str">
        <f>hidden1!A36</f>
        <v xml:space="preserve">    Республика Ингушетия</v>
      </c>
      <c r="B46" s="6">
        <f>hidden1!FS36</f>
        <v>0</v>
      </c>
      <c r="C46" s="6">
        <f>hidden1!FT36</f>
        <v>0</v>
      </c>
      <c r="D46" s="6">
        <f>hidden1!FU36</f>
        <v>0</v>
      </c>
      <c r="E46" s="6">
        <f>hidden1!FV36</f>
        <v>0</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0</v>
      </c>
      <c r="C51" s="6">
        <f>hidden1!FT41</f>
        <v>0</v>
      </c>
      <c r="D51" s="6">
        <f>hidden1!FU41</f>
        <v>0</v>
      </c>
      <c r="E51" s="6">
        <f>hidden1!FV41</f>
        <v>0</v>
      </c>
      <c r="F51" s="6">
        <f>hidden1!FW41</f>
        <v>0</v>
      </c>
      <c r="G51" s="6">
        <f>hidden1!FX41</f>
        <v>0</v>
      </c>
      <c r="H51" s="6">
        <f>hidden1!FY41</f>
        <v>0</v>
      </c>
    </row>
    <row r="52" spans="1:8" ht="12.75" customHeight="1" x14ac:dyDescent="0.25">
      <c r="A52" s="5" t="str">
        <f>hidden1!A42</f>
        <v xml:space="preserve">  ЮЖНЫЙ ФЕДЕРАЛЬНЫЙ ОКРУГ</v>
      </c>
      <c r="B52" s="6">
        <f>hidden1!FS42</f>
        <v>0</v>
      </c>
      <c r="C52" s="6">
        <f>hidden1!FT42</f>
        <v>0</v>
      </c>
      <c r="D52" s="6">
        <f>hidden1!FU42</f>
        <v>0</v>
      </c>
      <c r="E52" s="6">
        <f>hidden1!FV42</f>
        <v>0</v>
      </c>
      <c r="F52" s="6">
        <f>hidden1!FW42</f>
        <v>0</v>
      </c>
      <c r="G52" s="6">
        <f>hidden1!FX42</f>
        <v>0</v>
      </c>
      <c r="H52" s="6">
        <f>hidden1!FY42</f>
        <v>0</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0</v>
      </c>
      <c r="C54" s="6">
        <f>hidden1!FT44</f>
        <v>0</v>
      </c>
      <c r="D54" s="6">
        <f>hidden1!FU44</f>
        <v>0</v>
      </c>
      <c r="E54" s="6">
        <f>hidden1!FV44</f>
        <v>0</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0</v>
      </c>
      <c r="C56" s="6">
        <f>hidden1!FT46</f>
        <v>0</v>
      </c>
      <c r="D56" s="6">
        <f>hidden1!FU46</f>
        <v>0</v>
      </c>
      <c r="E56" s="6">
        <f>hidden1!FV46</f>
        <v>0</v>
      </c>
      <c r="F56" s="6">
        <f>hidden1!FW46</f>
        <v>0</v>
      </c>
      <c r="G56" s="6">
        <f>hidden1!FX46</f>
        <v>0</v>
      </c>
      <c r="H56" s="6">
        <f>hidden1!FY46</f>
        <v>0</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303566</v>
      </c>
      <c r="C61" s="6">
        <f>hidden1!FT51</f>
        <v>0</v>
      </c>
      <c r="D61" s="6">
        <f>hidden1!FU51</f>
        <v>0</v>
      </c>
      <c r="E61" s="6">
        <f>hidden1!FV51</f>
        <v>0</v>
      </c>
      <c r="F61" s="6">
        <f>hidden1!FW51</f>
        <v>293305</v>
      </c>
      <c r="G61" s="6">
        <f>hidden1!FX51</f>
        <v>0</v>
      </c>
      <c r="H61" s="6">
        <f>hidden1!FY51</f>
        <v>10261</v>
      </c>
    </row>
    <row r="62" spans="1:8" ht="12.75" customHeight="1" x14ac:dyDescent="0.25">
      <c r="A62" s="5" t="str">
        <f>hidden1!A52</f>
        <v xml:space="preserve">    Республика Башкортостан</v>
      </c>
      <c r="B62" s="6">
        <f>hidden1!FS52</f>
        <v>0</v>
      </c>
      <c r="C62" s="6">
        <f>hidden1!FT52</f>
        <v>0</v>
      </c>
      <c r="D62" s="6">
        <f>hidden1!FU52</f>
        <v>0</v>
      </c>
      <c r="E62" s="6">
        <f>hidden1!FV52</f>
        <v>0</v>
      </c>
      <c r="F62" s="6">
        <f>hidden1!FW52</f>
        <v>0</v>
      </c>
      <c r="G62" s="6">
        <f>hidden1!FX52</f>
        <v>0</v>
      </c>
      <c r="H62" s="6">
        <f>hidden1!FY52</f>
        <v>0</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0</v>
      </c>
      <c r="C65" s="6">
        <f>hidden1!FT55</f>
        <v>0</v>
      </c>
      <c r="D65" s="6">
        <f>hidden1!FU55</f>
        <v>0</v>
      </c>
      <c r="E65" s="6">
        <f>hidden1!FV55</f>
        <v>0</v>
      </c>
      <c r="F65" s="6">
        <f>hidden1!FW55</f>
        <v>0</v>
      </c>
      <c r="G65" s="6">
        <f>hidden1!FX55</f>
        <v>0</v>
      </c>
      <c r="H65" s="6">
        <f>hidden1!FY55</f>
        <v>0</v>
      </c>
    </row>
    <row r="66" spans="1:8" ht="12.75" customHeight="1" x14ac:dyDescent="0.25">
      <c r="A66" s="5" t="str">
        <f>hidden1!A56</f>
        <v xml:space="preserve">    Удмуртская Республика</v>
      </c>
      <c r="B66" s="6">
        <f>hidden1!FS56</f>
        <v>6000</v>
      </c>
      <c r="C66" s="6">
        <f>hidden1!FT56</f>
        <v>0</v>
      </c>
      <c r="D66" s="6">
        <f>hidden1!FU56</f>
        <v>0</v>
      </c>
      <c r="E66" s="6">
        <f>hidden1!FV56</f>
        <v>0</v>
      </c>
      <c r="F66" s="6">
        <f>hidden1!FW56</f>
        <v>0</v>
      </c>
      <c r="G66" s="6">
        <f>hidden1!FX56</f>
        <v>0</v>
      </c>
      <c r="H66" s="6">
        <f>hidden1!FY56</f>
        <v>6000</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297566</v>
      </c>
      <c r="C70" s="6">
        <f>hidden1!FT60</f>
        <v>0</v>
      </c>
      <c r="D70" s="6">
        <f>hidden1!FU60</f>
        <v>0</v>
      </c>
      <c r="E70" s="6">
        <f>hidden1!FV60</f>
        <v>0</v>
      </c>
      <c r="F70" s="6">
        <f>hidden1!FW60</f>
        <v>293305</v>
      </c>
      <c r="G70" s="6">
        <f>hidden1!FX60</f>
        <v>0</v>
      </c>
      <c r="H70" s="6">
        <f>hidden1!FY60</f>
        <v>4261</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0</v>
      </c>
      <c r="C72" s="6">
        <f>hidden1!FT62</f>
        <v>0</v>
      </c>
      <c r="D72" s="6">
        <f>hidden1!FU62</f>
        <v>0</v>
      </c>
      <c r="E72" s="6">
        <f>hidden1!FV62</f>
        <v>0</v>
      </c>
      <c r="F72" s="6">
        <f>hidden1!FW62</f>
        <v>0</v>
      </c>
      <c r="G72" s="6">
        <f>hidden1!FX62</f>
        <v>0</v>
      </c>
      <c r="H72" s="6">
        <f>hidden1!FY62</f>
        <v>0</v>
      </c>
    </row>
    <row r="73" spans="1:8" ht="12.75" customHeight="1" x14ac:dyDescent="0.25">
      <c r="A73" s="5" t="str">
        <f>hidden1!A63</f>
        <v xml:space="preserve">    Самарская область</v>
      </c>
      <c r="B73" s="6">
        <f>hidden1!FS63</f>
        <v>0</v>
      </c>
      <c r="C73" s="6">
        <f>hidden1!FT63</f>
        <v>0</v>
      </c>
      <c r="D73" s="6">
        <f>hidden1!FU63</f>
        <v>0</v>
      </c>
      <c r="E73" s="6">
        <f>hidden1!FV63</f>
        <v>0</v>
      </c>
      <c r="F73" s="6">
        <f>hidden1!FW63</f>
        <v>0</v>
      </c>
      <c r="G73" s="6">
        <f>hidden1!FX63</f>
        <v>0</v>
      </c>
      <c r="H73" s="6">
        <f>hidden1!FY63</f>
        <v>0</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0</v>
      </c>
      <c r="C75" s="6">
        <f>hidden1!FT65</f>
        <v>0</v>
      </c>
      <c r="D75" s="6">
        <f>hidden1!FU65</f>
        <v>0</v>
      </c>
      <c r="E75" s="6">
        <f>hidden1!FV65</f>
        <v>0</v>
      </c>
      <c r="F75" s="6">
        <f>hidden1!FW65</f>
        <v>0</v>
      </c>
      <c r="G75" s="6">
        <f>hidden1!FX65</f>
        <v>0</v>
      </c>
      <c r="H75" s="6">
        <f>hidden1!FY65</f>
        <v>0</v>
      </c>
    </row>
    <row r="76" spans="1:8" ht="12.75" customHeight="1" x14ac:dyDescent="0.25">
      <c r="A76" s="5" t="str">
        <f>hidden1!A66</f>
        <v xml:space="preserve">  УРАЛЬСКИЙ ФЕДЕРАЛЬНЫЙ ОКРУГ</v>
      </c>
      <c r="B76" s="6">
        <f>hidden1!FS66</f>
        <v>-4323389</v>
      </c>
      <c r="C76" s="6">
        <f>hidden1!FT66</f>
        <v>552930</v>
      </c>
      <c r="D76" s="6">
        <f>hidden1!FU66</f>
        <v>-4802319</v>
      </c>
      <c r="E76" s="6">
        <f>hidden1!FV66</f>
        <v>0</v>
      </c>
      <c r="F76" s="6">
        <f>hidden1!FW66</f>
        <v>-30228</v>
      </c>
      <c r="G76" s="6">
        <f>hidden1!FX66</f>
        <v>0</v>
      </c>
      <c r="H76" s="6">
        <f>hidden1!FY66</f>
        <v>-43772</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-91581</v>
      </c>
      <c r="C79" s="6">
        <f>hidden1!FT69</f>
        <v>0</v>
      </c>
      <c r="D79" s="6">
        <f>hidden1!FU69</f>
        <v>0</v>
      </c>
      <c r="E79" s="6">
        <f>hidden1!FV69</f>
        <v>0</v>
      </c>
      <c r="F79" s="6">
        <f>hidden1!FW69</f>
        <v>-30228</v>
      </c>
      <c r="G79" s="6">
        <f>hidden1!FX69</f>
        <v>0</v>
      </c>
      <c r="H79" s="6">
        <f>hidden1!FY69</f>
        <v>-61353</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-4784738</v>
      </c>
      <c r="C81" s="6">
        <f>hidden1!FT71</f>
        <v>0</v>
      </c>
      <c r="D81" s="6">
        <f>hidden1!FU71</f>
        <v>-4802319</v>
      </c>
      <c r="E81" s="6">
        <f>hidden1!FV71</f>
        <v>0</v>
      </c>
      <c r="F81" s="6">
        <f>hidden1!FW71</f>
        <v>0</v>
      </c>
      <c r="G81" s="6">
        <f>hidden1!FX71</f>
        <v>0</v>
      </c>
      <c r="H81" s="6">
        <f>hidden1!FY71</f>
        <v>17581</v>
      </c>
    </row>
    <row r="82" spans="1:8" ht="12.75" customHeight="1" x14ac:dyDescent="0.25">
      <c r="A82" s="5" t="str">
        <f>hidden1!A72</f>
        <v xml:space="preserve">    Ямало-Ненецкий автономный округ</v>
      </c>
      <c r="B82" s="6">
        <f>hidden1!FS72</f>
        <v>552930</v>
      </c>
      <c r="C82" s="6">
        <f>hidden1!FT72</f>
        <v>552930</v>
      </c>
      <c r="D82" s="6">
        <f>hidden1!FU72</f>
        <v>0</v>
      </c>
      <c r="E82" s="6">
        <f>hidden1!FV72</f>
        <v>0</v>
      </c>
      <c r="F82" s="6">
        <f>hidden1!FW72</f>
        <v>0</v>
      </c>
      <c r="G82" s="6">
        <f>hidden1!FX72</f>
        <v>0</v>
      </c>
      <c r="H82" s="6">
        <f>hidden1!FY72</f>
        <v>0</v>
      </c>
    </row>
    <row r="83" spans="1:8" ht="12.75" customHeight="1" x14ac:dyDescent="0.25">
      <c r="A83" s="5" t="str">
        <f>hidden1!A73</f>
        <v xml:space="preserve">  СИБИРСКИЙ ФЕДЕРАЛЬНЫЙ ОКРУГ</v>
      </c>
      <c r="B83" s="6">
        <f>hidden1!FS73</f>
        <v>5594</v>
      </c>
      <c r="C83" s="6">
        <f>hidden1!FT73</f>
        <v>0</v>
      </c>
      <c r="D83" s="6">
        <f>hidden1!FU73</f>
        <v>3757</v>
      </c>
      <c r="E83" s="6">
        <f>hidden1!FV73</f>
        <v>0</v>
      </c>
      <c r="F83" s="6">
        <f>hidden1!FW73</f>
        <v>0</v>
      </c>
      <c r="G83" s="6">
        <f>hidden1!FX73</f>
        <v>0</v>
      </c>
      <c r="H83" s="6">
        <f>hidden1!FY73</f>
        <v>1837</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3757</v>
      </c>
      <c r="C88" s="6">
        <f>hidden1!FT78</f>
        <v>0</v>
      </c>
      <c r="D88" s="6">
        <f>hidden1!FU78</f>
        <v>3757</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0</v>
      </c>
      <c r="C89" s="6">
        <f>hidden1!FT79</f>
        <v>0</v>
      </c>
      <c r="D89" s="6">
        <f>hidden1!FU79</f>
        <v>0</v>
      </c>
      <c r="E89" s="6">
        <f>hidden1!FV79</f>
        <v>0</v>
      </c>
      <c r="F89" s="6">
        <f>hidden1!FW79</f>
        <v>0</v>
      </c>
      <c r="G89" s="6">
        <f>hidden1!FX79</f>
        <v>0</v>
      </c>
      <c r="H89" s="6">
        <f>hidden1!FY79</f>
        <v>0</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1837</v>
      </c>
      <c r="C93" s="6">
        <f>hidden1!FT83</f>
        <v>0</v>
      </c>
      <c r="D93" s="6">
        <f>hidden1!FU83</f>
        <v>0</v>
      </c>
      <c r="E93" s="6">
        <f>hidden1!FV83</f>
        <v>0</v>
      </c>
      <c r="F93" s="6">
        <f>hidden1!FW83</f>
        <v>0</v>
      </c>
      <c r="G93" s="6">
        <f>hidden1!FX83</f>
        <v>0</v>
      </c>
      <c r="H93" s="6">
        <f>hidden1!FY83</f>
        <v>1837</v>
      </c>
    </row>
    <row r="94" spans="1:8" ht="12.75" customHeight="1" x14ac:dyDescent="0.25">
      <c r="A94" s="5" t="str">
        <f>hidden1!A84</f>
        <v xml:space="preserve">  ДАЛЬНЕВОСТОЧНЫЙ ФЕДЕРАЛЬНЫЙ ОКРУГ</v>
      </c>
      <c r="B94" s="6">
        <f>hidden1!FS84</f>
        <v>0</v>
      </c>
      <c r="C94" s="6">
        <f>hidden1!FT84</f>
        <v>0</v>
      </c>
      <c r="D94" s="6">
        <f>hidden1!FU84</f>
        <v>0</v>
      </c>
      <c r="E94" s="6">
        <f>hidden1!FV84</f>
        <v>0</v>
      </c>
      <c r="F94" s="6">
        <f>hidden1!FW84</f>
        <v>0</v>
      </c>
      <c r="G94" s="6">
        <f>hidden1!FX84</f>
        <v>0</v>
      </c>
      <c r="H94" s="6">
        <f>hidden1!FY84</f>
        <v>0</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0</v>
      </c>
      <c r="C96" s="6">
        <f>hidden1!FT86</f>
        <v>0</v>
      </c>
      <c r="D96" s="6">
        <f>hidden1!FU86</f>
        <v>0</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0</v>
      </c>
      <c r="C102" s="6">
        <f>hidden1!FT92</f>
        <v>0</v>
      </c>
      <c r="D102" s="6">
        <f>hidden1!FU92</f>
        <v>0</v>
      </c>
      <c r="E102" s="6">
        <f>hidden1!FV92</f>
        <v>0</v>
      </c>
      <c r="F102" s="6">
        <f>hidden1!FW92</f>
        <v>0</v>
      </c>
      <c r="G102" s="6">
        <f>hidden1!FX92</f>
        <v>0</v>
      </c>
      <c r="H102" s="6">
        <f>hidden1!FY92</f>
        <v>0</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t="str">
        <f>hidden1!A101</f>
        <v xml:space="preserve">  МИ ФНС РОССИИ ПО УПРАВЛЕНИЮ ДОЛГОМ</v>
      </c>
      <c r="B106" s="6">
        <f>hidden1!FS101</f>
        <v>0</v>
      </c>
      <c r="C106" s="6">
        <f>hidden1!FT101</f>
        <v>0</v>
      </c>
      <c r="D106" s="6">
        <f>hidden1!FU101</f>
        <v>0</v>
      </c>
      <c r="E106" s="6">
        <f>hidden1!FV101</f>
        <v>0</v>
      </c>
      <c r="F106" s="6">
        <f>hidden1!FW101</f>
        <v>0</v>
      </c>
      <c r="G106" s="6">
        <f>hidden1!FX101</f>
        <v>0</v>
      </c>
      <c r="H106" s="6">
        <f>hidden1!FY101</f>
        <v>0</v>
      </c>
    </row>
    <row r="107" spans="1:8" x14ac:dyDescent="0.25">
      <c r="A107" s="5"/>
      <c r="B107" s="6"/>
      <c r="C107" s="6"/>
      <c r="D107" s="6"/>
      <c r="E107" s="6"/>
      <c r="F107" s="6"/>
      <c r="G107" s="6"/>
      <c r="H107"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марта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96</v>
      </c>
      <c r="C11" s="9">
        <f>hidden1!GA1</f>
        <v>1</v>
      </c>
      <c r="D11" s="9">
        <f>hidden1!GB1</f>
        <v>0</v>
      </c>
      <c r="E11" s="9">
        <f>hidden1!GC1</f>
        <v>0</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8</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8</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0</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0</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0</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0</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0</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0</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0</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0</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0</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0</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0</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0</v>
      </c>
      <c r="C83" s="9">
        <f>hidden1!GA73</f>
        <v>0</v>
      </c>
      <c r="D83" s="9">
        <f>hidden1!GB73</f>
        <v>0</v>
      </c>
      <c r="E83" s="9">
        <f>hidden1!GC73</f>
        <v>0</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0</v>
      </c>
      <c r="C88" s="9">
        <f>hidden1!GA78</f>
        <v>0</v>
      </c>
      <c r="D88" s="9">
        <f>hidden1!GB78</f>
        <v>0</v>
      </c>
      <c r="E88" s="9">
        <f>hidden1!GC78</f>
        <v>0</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0</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85</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1</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t="str">
        <f>hidden1!A101</f>
        <v xml:space="preserve">  МИ ФНС РОССИИ ПО УПРАВЛЕНИЮ ДОЛГОМ</v>
      </c>
      <c r="B106" s="9">
        <f>hidden1!FZ101</f>
        <v>0</v>
      </c>
      <c r="C106" s="9">
        <f>hidden1!GA101</f>
        <v>0</v>
      </c>
      <c r="D106" s="9">
        <f>hidden1!GB101</f>
        <v>0</v>
      </c>
      <c r="E106" s="9">
        <f>hidden1!GC101</f>
        <v>0</v>
      </c>
      <c r="F106" s="9">
        <f>hidden1!GD101</f>
        <v>0</v>
      </c>
      <c r="G106" s="9">
        <f>hidden1!GE101</f>
        <v>0</v>
      </c>
      <c r="H106" s="9">
        <f>hidden1!GF101</f>
        <v>0</v>
      </c>
      <c r="I106" s="9">
        <f>hidden1!GG101</f>
        <v>0</v>
      </c>
      <c r="J106" s="9">
        <f>hidden1!GH101</f>
        <v>0</v>
      </c>
    </row>
    <row r="107" spans="1:10" x14ac:dyDescent="0.25">
      <c r="A107" s="5"/>
      <c r="B107" s="9"/>
      <c r="C107" s="9"/>
      <c r="D107" s="9"/>
      <c r="E107" s="9"/>
      <c r="F107" s="9"/>
      <c r="G107" s="9"/>
      <c r="H107" s="9"/>
      <c r="I107" s="9"/>
      <c r="J107"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марта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v>
      </c>
      <c r="C11" s="9">
        <f>hidden1!GJ1</f>
        <v>0</v>
      </c>
      <c r="D11" s="9">
        <f>hidden1!GK1</f>
        <v>0</v>
      </c>
      <c r="E11" s="9">
        <f>hidden1!GL1</f>
        <v>0</v>
      </c>
      <c r="F11" s="9">
        <f>hidden1!GM1</f>
        <v>0</v>
      </c>
      <c r="G11" s="9">
        <f>hidden1!GN1</f>
        <v>0</v>
      </c>
      <c r="H11" s="9">
        <f>hidden1!GO1</f>
        <v>0</v>
      </c>
      <c r="I11" s="9">
        <f>hidden1!GP1</f>
        <v>0</v>
      </c>
      <c r="J11" s="9">
        <f>hidden1!GQ1</f>
        <v>0</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0</v>
      </c>
      <c r="C13" s="9">
        <f>hidden1!GJ3</f>
        <v>0</v>
      </c>
      <c r="D13" s="9">
        <f>hidden1!GK3</f>
        <v>0</v>
      </c>
      <c r="E13" s="9">
        <f>hidden1!GL3</f>
        <v>0</v>
      </c>
      <c r="F13" s="9">
        <f>hidden1!GM3</f>
        <v>0</v>
      </c>
      <c r="G13" s="9">
        <f>hidden1!GN3</f>
        <v>0</v>
      </c>
      <c r="H13" s="9">
        <f>hidden1!GO3</f>
        <v>0</v>
      </c>
      <c r="I13" s="9">
        <f>hidden1!GP3</f>
        <v>0</v>
      </c>
      <c r="J13" s="9">
        <f>hidden1!GQ3</f>
        <v>0</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0</v>
      </c>
      <c r="C26" s="9">
        <f>hidden1!GJ16</f>
        <v>0</v>
      </c>
      <c r="D26" s="9">
        <f>hidden1!GK16</f>
        <v>0</v>
      </c>
      <c r="E26" s="9">
        <f>hidden1!GL16</f>
        <v>0</v>
      </c>
      <c r="F26" s="9">
        <f>hidden1!GM16</f>
        <v>0</v>
      </c>
      <c r="G26" s="9">
        <f>hidden1!GN16</f>
        <v>0</v>
      </c>
      <c r="H26" s="9">
        <f>hidden1!GO16</f>
        <v>0</v>
      </c>
      <c r="I26" s="9">
        <f>hidden1!GP16</f>
        <v>0</v>
      </c>
      <c r="J26" s="9">
        <f>hidden1!GQ16</f>
        <v>0</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0</v>
      </c>
      <c r="C52" s="9">
        <f>hidden1!GJ42</f>
        <v>0</v>
      </c>
      <c r="D52" s="9">
        <f>hidden1!GK42</f>
        <v>0</v>
      </c>
      <c r="E52" s="9">
        <f>hidden1!GL42</f>
        <v>0</v>
      </c>
      <c r="F52" s="9">
        <f>hidden1!GM42</f>
        <v>0</v>
      </c>
      <c r="G52" s="9">
        <f>hidden1!GN42</f>
        <v>0</v>
      </c>
      <c r="H52" s="9">
        <f>hidden1!GO42</f>
        <v>0</v>
      </c>
      <c r="I52" s="9">
        <f>hidden1!GP42</f>
        <v>0</v>
      </c>
      <c r="J52" s="9">
        <f>hidden1!GQ42</f>
        <v>0</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0</v>
      </c>
      <c r="C58" s="9">
        <f>hidden1!GJ48</f>
        <v>0</v>
      </c>
      <c r="D58" s="9">
        <f>hidden1!GK48</f>
        <v>0</v>
      </c>
      <c r="E58" s="9">
        <f>hidden1!GL48</f>
        <v>0</v>
      </c>
      <c r="F58" s="9">
        <f>hidden1!GM48</f>
        <v>0</v>
      </c>
      <c r="G58" s="9">
        <f>hidden1!GN48</f>
        <v>0</v>
      </c>
      <c r="H58" s="9">
        <f>hidden1!GO48</f>
        <v>0</v>
      </c>
      <c r="I58" s="9">
        <f>hidden1!GP48</f>
        <v>0</v>
      </c>
      <c r="J58" s="9">
        <f>hidden1!GQ48</f>
        <v>0</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1</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1</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t="str">
        <f>hidden1!A101</f>
        <v xml:space="preserve">  МИ ФНС РОССИИ ПО УПРАВЛЕНИЮ ДОЛГОМ</v>
      </c>
      <c r="B106" s="9">
        <f>hidden1!GI101</f>
        <v>0</v>
      </c>
      <c r="C106" s="9">
        <f>hidden1!GJ101</f>
        <v>0</v>
      </c>
      <c r="D106" s="9">
        <f>hidden1!GK101</f>
        <v>0</v>
      </c>
      <c r="E106" s="9">
        <f>hidden1!GL101</f>
        <v>0</v>
      </c>
      <c r="F106" s="9">
        <f>hidden1!GM101</f>
        <v>0</v>
      </c>
      <c r="G106" s="9">
        <f>hidden1!GN101</f>
        <v>0</v>
      </c>
      <c r="H106" s="9">
        <f>hidden1!GO101</f>
        <v>0</v>
      </c>
      <c r="I106" s="9">
        <f>hidden1!GP101</f>
        <v>0</v>
      </c>
      <c r="J106" s="9">
        <f>hidden1!GQ101</f>
        <v>0</v>
      </c>
      <c r="K106" s="9">
        <f>hidden1!GR101</f>
        <v>0</v>
      </c>
    </row>
    <row r="107" spans="1:11" x14ac:dyDescent="0.25">
      <c r="A107" s="36"/>
      <c r="B107" s="9"/>
      <c r="C107" s="9"/>
      <c r="D107" s="9"/>
      <c r="E107" s="9"/>
      <c r="F107" s="9"/>
      <c r="G107" s="9"/>
      <c r="H107" s="9"/>
      <c r="I107" s="9"/>
      <c r="J107" s="9"/>
      <c r="K107"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марта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1</v>
      </c>
      <c r="C11" s="9">
        <f>hidden2!C1</f>
        <v>1</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1</v>
      </c>
      <c r="C94" s="9">
        <f>hidden2!C84</f>
        <v>1</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1</v>
      </c>
      <c r="C103" s="9">
        <f>hidden2!C93</f>
        <v>1</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t="str">
        <f>hidden1!A101</f>
        <v xml:space="preserve">  МИ ФНС РОССИИ ПО УПРАВЛЕНИЮ ДОЛГОМ</v>
      </c>
      <c r="B106" s="9">
        <f>hidden2!B101</f>
        <v>0</v>
      </c>
      <c r="C106" s="9">
        <f>hidden2!C101</f>
        <v>0</v>
      </c>
      <c r="D106" s="9">
        <f>hidden2!D101</f>
        <v>0</v>
      </c>
      <c r="E106" s="9">
        <f>hidden2!E101</f>
        <v>0</v>
      </c>
    </row>
    <row r="107" spans="1:5" x14ac:dyDescent="0.25">
      <c r="A107" s="5"/>
      <c r="B107" s="9"/>
      <c r="C107" s="9"/>
      <c r="D107" s="9"/>
      <c r="E107"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марта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77</v>
      </c>
      <c r="F11" s="9">
        <f>hidden2!J1</f>
        <v>3</v>
      </c>
      <c r="G11" s="9">
        <f>hidden2!K1</f>
        <v>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0</v>
      </c>
      <c r="F13" s="9">
        <f>hidden2!J3</f>
        <v>0</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0</v>
      </c>
      <c r="F23" s="9">
        <f>hidden2!J13</f>
        <v>0</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0</v>
      </c>
      <c r="F32" s="9">
        <f>hidden2!J22</f>
        <v>0</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0</v>
      </c>
      <c r="F37" s="9">
        <f>hidden2!J27</f>
        <v>0</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0</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0</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0</v>
      </c>
      <c r="F76" s="9">
        <f>hidden2!J66</f>
        <v>0</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0</v>
      </c>
      <c r="F82" s="9">
        <f>hidden2!J72</f>
        <v>0</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0</v>
      </c>
      <c r="F83" s="9">
        <f>hidden2!J73</f>
        <v>0</v>
      </c>
      <c r="G83" s="9">
        <f>hidden2!K73</f>
        <v>0</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t="str">
        <f>hidden1!A101</f>
        <v xml:space="preserve">  МИ ФНС РОССИИ ПО УПРАВЛЕНИЮ ДОЛГОМ</v>
      </c>
      <c r="B106" s="9">
        <f>hidden2!F101</f>
        <v>0</v>
      </c>
      <c r="C106" s="9">
        <f>hidden2!G101</f>
        <v>0</v>
      </c>
      <c r="D106" s="9">
        <f>hidden2!H101</f>
        <v>0</v>
      </c>
      <c r="E106" s="9">
        <f>hidden2!I101</f>
        <v>0</v>
      </c>
      <c r="F106" s="9">
        <f>hidden2!J101</f>
        <v>0</v>
      </c>
      <c r="G106" s="9">
        <f>hidden2!K101</f>
        <v>0</v>
      </c>
    </row>
    <row r="107" spans="1:7" x14ac:dyDescent="0.25">
      <c r="A107" s="5"/>
      <c r="B107" s="9"/>
      <c r="C107" s="9"/>
      <c r="D107" s="9"/>
      <c r="E107" s="9"/>
      <c r="F107" s="9"/>
      <c r="G107"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марта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0</v>
      </c>
      <c r="C11" s="6">
        <f>hidden2!M1</f>
        <v>0</v>
      </c>
      <c r="D11" s="6">
        <f>hidden2!N1</f>
        <v>74</v>
      </c>
      <c r="E11" s="6">
        <f>hidden2!O1</f>
        <v>0</v>
      </c>
      <c r="F11" s="6">
        <f>hidden2!P1</f>
        <v>0</v>
      </c>
      <c r="G11" s="6">
        <f>hidden2!Q1</f>
        <v>0</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0</v>
      </c>
      <c r="E44" s="6">
        <f>hidden2!O34</f>
        <v>0</v>
      </c>
      <c r="F44" s="6">
        <f>hidden2!P34</f>
        <v>0</v>
      </c>
      <c r="G44" s="6">
        <f>hidden2!Q34</f>
        <v>0</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0</v>
      </c>
      <c r="E45" s="6">
        <f>hidden2!O35</f>
        <v>0</v>
      </c>
      <c r="F45" s="6">
        <f>hidden2!P35</f>
        <v>0</v>
      </c>
      <c r="G45" s="6">
        <f>hidden2!Q35</f>
        <v>0</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0</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t="str">
        <f>hidden1!A101</f>
        <v xml:space="preserve">  МИ ФНС РОССИИ ПО УПРАВЛЕНИЮ ДОЛГОМ</v>
      </c>
      <c r="B106" s="6">
        <f>hidden2!L101</f>
        <v>0</v>
      </c>
      <c r="C106" s="6">
        <f>hidden2!M101</f>
        <v>0</v>
      </c>
      <c r="D106" s="6">
        <f>hidden2!N101</f>
        <v>0</v>
      </c>
      <c r="E106" s="6">
        <f>hidden2!O101</f>
        <v>0</v>
      </c>
      <c r="F106" s="6">
        <f>hidden2!P101</f>
        <v>0</v>
      </c>
      <c r="G106" s="6">
        <f>hidden2!Q101</f>
        <v>0</v>
      </c>
      <c r="H106" s="6">
        <f>hidden2!R101</f>
        <v>0</v>
      </c>
      <c r="I106" s="6">
        <f>hidden2!S101</f>
        <v>0</v>
      </c>
      <c r="J106" s="6">
        <f>hidden2!T101</f>
        <v>0</v>
      </c>
      <c r="K106" s="6">
        <f>hidden2!U101</f>
        <v>0</v>
      </c>
    </row>
    <row r="107" spans="1:11" x14ac:dyDescent="0.25">
      <c r="A107" s="36"/>
      <c r="B107" s="6"/>
      <c r="C107" s="6"/>
      <c r="D107" s="6"/>
      <c r="E107" s="6"/>
      <c r="F107" s="6"/>
      <c r="G107" s="6"/>
      <c r="H107" s="6"/>
      <c r="I107" s="6"/>
      <c r="J107" s="6"/>
      <c r="K107"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марта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0</v>
      </c>
      <c r="C11" s="6">
        <f>hidden2!W1</f>
        <v>0</v>
      </c>
      <c r="D11" s="6">
        <f>hidden2!X1</f>
        <v>0</v>
      </c>
      <c r="E11" s="6">
        <f>hidden2!Y1</f>
        <v>0</v>
      </c>
      <c r="F11" s="6">
        <f>hidden2!Z1</f>
        <v>0</v>
      </c>
      <c r="G11" s="6">
        <f>hidden2!AA1</f>
        <v>0</v>
      </c>
      <c r="H11" s="6">
        <f>hidden2!AB1</f>
        <v>14</v>
      </c>
      <c r="I11" s="6">
        <f>hidden2!AC1</f>
        <v>6</v>
      </c>
      <c r="J11" s="6">
        <f>hidden2!AD1</f>
        <v>8</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0</v>
      </c>
      <c r="C13" s="6">
        <f>hidden2!W3</f>
        <v>0</v>
      </c>
      <c r="D13" s="6">
        <f>hidden2!X3</f>
        <v>0</v>
      </c>
      <c r="E13" s="6">
        <f>hidden2!Y3</f>
        <v>0</v>
      </c>
      <c r="F13" s="6">
        <f>hidden2!Z3</f>
        <v>0</v>
      </c>
      <c r="G13" s="6">
        <f>hidden2!AA3</f>
        <v>0</v>
      </c>
      <c r="H13" s="6">
        <f>hidden2!AB3</f>
        <v>8</v>
      </c>
      <c r="I13" s="6">
        <f>hidden2!AC3</f>
        <v>0</v>
      </c>
      <c r="J13" s="6">
        <f>hidden2!AD3</f>
        <v>8</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8</v>
      </c>
      <c r="I16" s="6">
        <f>hidden2!AC6</f>
        <v>0</v>
      </c>
      <c r="J16" s="6">
        <f>hidden2!AD6</f>
        <v>8</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0</v>
      </c>
      <c r="I23" s="6">
        <f>hidden2!AC13</f>
        <v>0</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0</v>
      </c>
      <c r="C31" s="6">
        <f>hidden2!W21</f>
        <v>0</v>
      </c>
      <c r="D31" s="6">
        <f>hidden2!X21</f>
        <v>0</v>
      </c>
      <c r="E31" s="6">
        <f>hidden2!Y21</f>
        <v>0</v>
      </c>
      <c r="F31" s="6">
        <f>hidden2!Z21</f>
        <v>0</v>
      </c>
      <c r="G31" s="6">
        <f>hidden2!AA21</f>
        <v>0</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0</v>
      </c>
      <c r="I44" s="6">
        <f>hidden2!AC34</f>
        <v>0</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0</v>
      </c>
      <c r="I45" s="6">
        <f>hidden2!AC35</f>
        <v>0</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t="str">
        <f>hidden1!A101</f>
        <v xml:space="preserve">  МИ ФНС РОССИИ ПО УПРАВЛЕНИЮ ДОЛГОМ</v>
      </c>
      <c r="B106" s="6">
        <f>hidden2!V101</f>
        <v>0</v>
      </c>
      <c r="C106" s="6">
        <f>hidden2!W101</f>
        <v>0</v>
      </c>
      <c r="D106" s="6">
        <f>hidden2!X101</f>
        <v>0</v>
      </c>
      <c r="E106" s="6">
        <f>hidden2!Y101</f>
        <v>0</v>
      </c>
      <c r="F106" s="6">
        <f>hidden2!Z101</f>
        <v>0</v>
      </c>
      <c r="G106" s="6">
        <f>hidden2!AA101</f>
        <v>0</v>
      </c>
      <c r="H106" s="6">
        <f>hidden2!AB101</f>
        <v>0</v>
      </c>
      <c r="I106" s="6">
        <f>hidden2!AC101</f>
        <v>0</v>
      </c>
      <c r="J106" s="6">
        <f>hidden2!AD101</f>
        <v>0</v>
      </c>
      <c r="K106" s="6">
        <f>hidden2!AE101</f>
        <v>0</v>
      </c>
    </row>
    <row r="107" spans="1:11" x14ac:dyDescent="0.25">
      <c r="A107" s="5"/>
      <c r="B107" s="6"/>
      <c r="C107" s="6"/>
      <c r="D107" s="6"/>
      <c r="E107" s="6"/>
      <c r="F107" s="6"/>
      <c r="G107" s="6"/>
      <c r="H107" s="6"/>
      <c r="I107" s="6"/>
      <c r="J107" s="6"/>
      <c r="K107"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марта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3</v>
      </c>
      <c r="C11" s="9">
        <f>hidden2!AG1</f>
        <v>0</v>
      </c>
      <c r="D11" s="9">
        <f>hidden2!AH1</f>
        <v>0</v>
      </c>
      <c r="E11" s="9">
        <f>hidden2!AI1</f>
        <v>0</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0</v>
      </c>
      <c r="C83" s="9">
        <f>hidden2!AG73</f>
        <v>0</v>
      </c>
      <c r="D83" s="9">
        <f>hidden2!AH73</f>
        <v>0</v>
      </c>
      <c r="E83" s="9">
        <f>hidden2!AI73</f>
        <v>0</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0</v>
      </c>
      <c r="C91" s="9">
        <f>hidden2!AG81</f>
        <v>0</v>
      </c>
      <c r="D91" s="9">
        <f>hidden2!AH81</f>
        <v>0</v>
      </c>
      <c r="E91" s="9">
        <f>hidden2!AI81</f>
        <v>0</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t="str">
        <f>hidden1!A101</f>
        <v xml:space="preserve">  МИ ФНС РОССИИ ПО УПРАВЛЕНИЮ ДОЛГОМ</v>
      </c>
      <c r="B106" s="9">
        <f>hidden2!AF101</f>
        <v>0</v>
      </c>
      <c r="C106" s="9">
        <f>hidden2!AG101</f>
        <v>0</v>
      </c>
      <c r="D106" s="9">
        <f>hidden2!AH101</f>
        <v>0</v>
      </c>
      <c r="E106" s="9">
        <f>hidden2!AI101</f>
        <v>0</v>
      </c>
      <c r="F106" s="9">
        <f>hidden2!AJ101</f>
        <v>0</v>
      </c>
      <c r="G106" s="9">
        <f>hidden2!AK101</f>
        <v>0</v>
      </c>
      <c r="H106" s="9">
        <f>hidden2!AL101</f>
        <v>0</v>
      </c>
      <c r="I106" s="9">
        <f>hidden2!AM101</f>
        <v>0</v>
      </c>
      <c r="J106" s="9">
        <f>hidden2!AN101</f>
        <v>0</v>
      </c>
      <c r="K106" s="9">
        <f>hidden2!AO101</f>
        <v>0</v>
      </c>
      <c r="L106" s="9">
        <f>hidden2!AP101</f>
        <v>0</v>
      </c>
    </row>
    <row r="107" spans="1:12" x14ac:dyDescent="0.25">
      <c r="A107" s="5"/>
      <c r="B107" s="9"/>
      <c r="C107" s="9"/>
      <c r="D107" s="9"/>
      <c r="E107" s="9"/>
      <c r="F107" s="9"/>
      <c r="G107" s="9"/>
      <c r="H107" s="9"/>
      <c r="I107" s="9"/>
      <c r="J107" s="9"/>
      <c r="K107" s="9"/>
      <c r="L107"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марта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t="str">
        <f>hidden1!A101</f>
        <v xml:space="preserve">  МИ ФНС РОССИИ ПО УПРАВЛЕНИЮ ДОЛГОМ</v>
      </c>
      <c r="B106" s="9">
        <f>hidden2!AQ101</f>
        <v>0</v>
      </c>
      <c r="C106" s="9">
        <f>hidden2!AR101</f>
        <v>0</v>
      </c>
      <c r="D106" s="9">
        <f>hidden2!AS101</f>
        <v>0</v>
      </c>
      <c r="E106" s="9">
        <f>hidden2!AT101</f>
        <v>0</v>
      </c>
      <c r="F106" s="9">
        <f>hidden2!AU101</f>
        <v>0</v>
      </c>
      <c r="G106" s="9">
        <f>hidden2!AV101</f>
        <v>0</v>
      </c>
    </row>
    <row r="107" spans="1:7" x14ac:dyDescent="0.25">
      <c r="A107" s="10"/>
      <c r="B107" s="9"/>
      <c r="C107" s="9"/>
      <c r="D107" s="9"/>
      <c r="E107" s="9"/>
      <c r="F107" s="9"/>
      <c r="G107"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марта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t="str">
        <f>hidden1!A101</f>
        <v xml:space="preserve">  МИ ФНС РОССИИ ПО УПРАВЛЕНИЮ ДОЛГОМ</v>
      </c>
      <c r="B106" s="9">
        <f>hidden2!AW101</f>
        <v>0</v>
      </c>
      <c r="C106" s="9">
        <f>hidden2!AX101</f>
        <v>0</v>
      </c>
      <c r="D106" s="9">
        <f>hidden2!AY101</f>
        <v>0</v>
      </c>
      <c r="E106" s="9">
        <f>hidden2!AZ101</f>
        <v>0</v>
      </c>
      <c r="F106" s="9">
        <f>hidden2!BA101</f>
        <v>0</v>
      </c>
      <c r="G106" s="9">
        <f>hidden2!BB101</f>
        <v>0</v>
      </c>
      <c r="H106" s="9">
        <f>hidden2!BC101</f>
        <v>0</v>
      </c>
      <c r="I106" s="9">
        <f>hidden2!BD101</f>
        <v>0</v>
      </c>
      <c r="J106" s="9">
        <f>hidden2!BE101</f>
        <v>0</v>
      </c>
    </row>
    <row r="107" spans="1:10" x14ac:dyDescent="0.25">
      <c r="A107" s="5"/>
      <c r="B107" s="9"/>
      <c r="C107" s="9"/>
      <c r="D107" s="9"/>
      <c r="E107" s="9"/>
      <c r="F107" s="9"/>
      <c r="G107" s="9"/>
      <c r="H107" s="9"/>
      <c r="I107" s="9"/>
      <c r="J107"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марта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t="str">
        <f>hidden1!A101</f>
        <v xml:space="preserve">  МИ ФНС РОССИИ ПО УПРАВЛЕНИЮ ДОЛГОМ</v>
      </c>
      <c r="B106" s="9">
        <f>hidden2!BF101</f>
        <v>0</v>
      </c>
      <c r="C106" s="9">
        <f>hidden2!BG101</f>
        <v>0</v>
      </c>
      <c r="D106" s="9">
        <f>hidden2!BH101</f>
        <v>0</v>
      </c>
      <c r="E106" s="9">
        <f>hidden2!BI101</f>
        <v>0</v>
      </c>
    </row>
    <row r="107" spans="1:5" x14ac:dyDescent="0.25">
      <c r="A107" s="5"/>
      <c r="B107" s="9"/>
      <c r="C107" s="9"/>
      <c r="D107" s="9"/>
      <c r="E107"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марта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325372737</v>
      </c>
      <c r="C11" s="9">
        <f>hidden2!BK1</f>
        <v>541749</v>
      </c>
      <c r="D11" s="9">
        <f>hidden2!BL1</f>
        <v>467724</v>
      </c>
      <c r="E11" s="9">
        <f>hidden2!BM1</f>
        <v>74025</v>
      </c>
      <c r="F11" s="9">
        <f>hidden2!BN1</f>
        <v>7205850</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31234208</v>
      </c>
      <c r="C13" s="9">
        <f>hidden2!BK3</f>
        <v>55379</v>
      </c>
      <c r="D13" s="9">
        <f>hidden2!BL3</f>
        <v>4011</v>
      </c>
      <c r="E13" s="9">
        <f>hidden2!BM3</f>
        <v>51368</v>
      </c>
      <c r="F13" s="9">
        <f>hidden2!BN3</f>
        <v>1846921</v>
      </c>
    </row>
    <row r="14" spans="1:6" ht="12.75" customHeight="1" x14ac:dyDescent="0.25">
      <c r="A14" s="5" t="str">
        <f>hidden1!A4</f>
        <v xml:space="preserve">    Белгородская область</v>
      </c>
      <c r="B14" s="9">
        <f>hidden2!BJ4</f>
        <v>141659</v>
      </c>
      <c r="C14" s="9">
        <f>hidden2!BK4</f>
        <v>14</v>
      </c>
      <c r="D14" s="9">
        <f>hidden2!BL4</f>
        <v>14</v>
      </c>
      <c r="E14" s="9">
        <f>hidden2!BM4</f>
        <v>0</v>
      </c>
      <c r="F14" s="9">
        <f>hidden2!BN4</f>
        <v>11226</v>
      </c>
    </row>
    <row r="15" spans="1:6" ht="12.75" customHeight="1" x14ac:dyDescent="0.25">
      <c r="A15" s="5" t="str">
        <f>hidden1!A5</f>
        <v xml:space="preserve">    Брянская область</v>
      </c>
      <c r="B15" s="9">
        <f>hidden2!BJ5</f>
        <v>689151</v>
      </c>
      <c r="C15" s="9">
        <f>hidden2!BK5</f>
        <v>3</v>
      </c>
      <c r="D15" s="9">
        <f>hidden2!BL5</f>
        <v>3</v>
      </c>
      <c r="E15" s="9">
        <f>hidden2!BM5</f>
        <v>0</v>
      </c>
      <c r="F15" s="9">
        <f>hidden2!BN5</f>
        <v>536435</v>
      </c>
    </row>
    <row r="16" spans="1:6" ht="12.75" customHeight="1" x14ac:dyDescent="0.25">
      <c r="A16" s="5" t="str">
        <f>hidden1!A6</f>
        <v xml:space="preserve">    Владимирская область</v>
      </c>
      <c r="B16" s="9">
        <f>hidden2!BJ6</f>
        <v>198763</v>
      </c>
      <c r="C16" s="9">
        <f>hidden2!BK6</f>
        <v>14</v>
      </c>
      <c r="D16" s="9">
        <f>hidden2!BL6</f>
        <v>14</v>
      </c>
      <c r="E16" s="9">
        <f>hidden2!BM6</f>
        <v>0</v>
      </c>
      <c r="F16" s="9">
        <f>hidden2!BN6</f>
        <v>32306</v>
      </c>
    </row>
    <row r="17" spans="1:6" ht="12.75" customHeight="1" x14ac:dyDescent="0.25">
      <c r="A17" s="5" t="str">
        <f>hidden1!A7</f>
        <v xml:space="preserve">    Воронежская область</v>
      </c>
      <c r="B17" s="9">
        <f>hidden2!BJ7</f>
        <v>335957</v>
      </c>
      <c r="C17" s="9">
        <f>hidden2!BK7</f>
        <v>93</v>
      </c>
      <c r="D17" s="9">
        <f>hidden2!BL7</f>
        <v>93</v>
      </c>
      <c r="E17" s="9">
        <f>hidden2!BM7</f>
        <v>0</v>
      </c>
      <c r="F17" s="9">
        <f>hidden2!BN7</f>
        <v>2424</v>
      </c>
    </row>
    <row r="18" spans="1:6" ht="12.75" customHeight="1" x14ac:dyDescent="0.25">
      <c r="A18" s="5" t="str">
        <f>hidden1!A8</f>
        <v xml:space="preserve">    Ивановская область</v>
      </c>
      <c r="B18" s="9">
        <f>hidden2!BJ8</f>
        <v>122777</v>
      </c>
      <c r="C18" s="9">
        <f>hidden2!BK8</f>
        <v>28</v>
      </c>
      <c r="D18" s="9">
        <f>hidden2!BL8</f>
        <v>28</v>
      </c>
      <c r="E18" s="9">
        <f>hidden2!BM8</f>
        <v>0</v>
      </c>
      <c r="F18" s="9">
        <f>hidden2!BN8</f>
        <v>0</v>
      </c>
    </row>
    <row r="19" spans="1:6" ht="12.75" customHeight="1" x14ac:dyDescent="0.25">
      <c r="A19" s="5" t="str">
        <f>hidden1!A9</f>
        <v xml:space="preserve">    Калужская область</v>
      </c>
      <c r="B19" s="9">
        <f>hidden2!BJ9</f>
        <v>415552</v>
      </c>
      <c r="C19" s="9">
        <f>hidden2!BK9</f>
        <v>43</v>
      </c>
      <c r="D19" s="9">
        <f>hidden2!BL9</f>
        <v>43</v>
      </c>
      <c r="E19" s="9">
        <f>hidden2!BM9</f>
        <v>0</v>
      </c>
      <c r="F19" s="9">
        <f>hidden2!BN9</f>
        <v>6559</v>
      </c>
    </row>
    <row r="20" spans="1:6" ht="12.75" customHeight="1" x14ac:dyDescent="0.25">
      <c r="A20" s="5" t="str">
        <f>hidden1!A10</f>
        <v xml:space="preserve">    Костромская область</v>
      </c>
      <c r="B20" s="9">
        <f>hidden2!BJ10</f>
        <v>119716</v>
      </c>
      <c r="C20" s="9">
        <f>hidden2!BK10</f>
        <v>6</v>
      </c>
      <c r="D20" s="9">
        <f>hidden2!BL10</f>
        <v>6</v>
      </c>
      <c r="E20" s="9">
        <f>hidden2!BM10</f>
        <v>0</v>
      </c>
      <c r="F20" s="9">
        <f>hidden2!BN10</f>
        <v>69</v>
      </c>
    </row>
    <row r="21" spans="1:6" ht="12.75" customHeight="1" x14ac:dyDescent="0.25">
      <c r="A21" s="5" t="str">
        <f>hidden1!A11</f>
        <v xml:space="preserve">    Курская область</v>
      </c>
      <c r="B21" s="9">
        <f>hidden2!BJ11</f>
        <v>93959</v>
      </c>
      <c r="C21" s="9">
        <f>hidden2!BK11</f>
        <v>0</v>
      </c>
      <c r="D21" s="9">
        <f>hidden2!BL11</f>
        <v>0</v>
      </c>
      <c r="E21" s="9">
        <f>hidden2!BM11</f>
        <v>0</v>
      </c>
      <c r="F21" s="9">
        <f>hidden2!BN11</f>
        <v>2318</v>
      </c>
    </row>
    <row r="22" spans="1:6" ht="12.75" customHeight="1" x14ac:dyDescent="0.25">
      <c r="A22" s="5" t="str">
        <f>hidden1!A12</f>
        <v xml:space="preserve">    Липецкая область</v>
      </c>
      <c r="B22" s="9">
        <f>hidden2!BJ12</f>
        <v>628607</v>
      </c>
      <c r="C22" s="9">
        <f>hidden2!BK12</f>
        <v>20</v>
      </c>
      <c r="D22" s="9">
        <f>hidden2!BL12</f>
        <v>20</v>
      </c>
      <c r="E22" s="9">
        <f>hidden2!BM12</f>
        <v>0</v>
      </c>
      <c r="F22" s="9">
        <f>hidden2!BN12</f>
        <v>30817</v>
      </c>
    </row>
    <row r="23" spans="1:6" ht="12.75" customHeight="1" x14ac:dyDescent="0.25">
      <c r="A23" s="5" t="str">
        <f>hidden1!A13</f>
        <v xml:space="preserve">    Московская область</v>
      </c>
      <c r="B23" s="9">
        <f>hidden2!BJ13</f>
        <v>6449114</v>
      </c>
      <c r="C23" s="9">
        <f>hidden2!BK13</f>
        <v>248</v>
      </c>
      <c r="D23" s="9">
        <f>hidden2!BL13</f>
        <v>246</v>
      </c>
      <c r="E23" s="9">
        <f>hidden2!BM13</f>
        <v>2</v>
      </c>
      <c r="F23" s="9">
        <f>hidden2!BN13</f>
        <v>445070</v>
      </c>
    </row>
    <row r="24" spans="1:6" ht="12.75" customHeight="1" x14ac:dyDescent="0.25">
      <c r="A24" s="5" t="str">
        <f>hidden1!A14</f>
        <v xml:space="preserve">    Орловская область</v>
      </c>
      <c r="B24" s="9">
        <f>hidden2!BJ14</f>
        <v>72131</v>
      </c>
      <c r="C24" s="9">
        <f>hidden2!BK14</f>
        <v>2</v>
      </c>
      <c r="D24" s="9">
        <f>hidden2!BL14</f>
        <v>2</v>
      </c>
      <c r="E24" s="9">
        <f>hidden2!BM14</f>
        <v>0</v>
      </c>
      <c r="F24" s="9">
        <f>hidden2!BN14</f>
        <v>6210</v>
      </c>
    </row>
    <row r="25" spans="1:6" ht="12.75" customHeight="1" x14ac:dyDescent="0.25">
      <c r="A25" s="5" t="str">
        <f>hidden1!A15</f>
        <v xml:space="preserve">    Рязанская область</v>
      </c>
      <c r="B25" s="9">
        <f>hidden2!BJ15</f>
        <v>302090</v>
      </c>
      <c r="C25" s="9">
        <f>hidden2!BK15</f>
        <v>876</v>
      </c>
      <c r="D25" s="9">
        <f>hidden2!BL15</f>
        <v>876</v>
      </c>
      <c r="E25" s="9">
        <f>hidden2!BM15</f>
        <v>0</v>
      </c>
      <c r="F25" s="9">
        <f>hidden2!BN15</f>
        <v>80414</v>
      </c>
    </row>
    <row r="26" spans="1:6" ht="12.75" customHeight="1" x14ac:dyDescent="0.25">
      <c r="A26" s="5" t="str">
        <f>hidden1!A16</f>
        <v xml:space="preserve">    Смоленская область</v>
      </c>
      <c r="B26" s="9">
        <f>hidden2!BJ16</f>
        <v>131251</v>
      </c>
      <c r="C26" s="9">
        <f>hidden2!BK16</f>
        <v>6</v>
      </c>
      <c r="D26" s="9">
        <f>hidden2!BL16</f>
        <v>6</v>
      </c>
      <c r="E26" s="9">
        <f>hidden2!BM16</f>
        <v>0</v>
      </c>
      <c r="F26" s="9">
        <f>hidden2!BN16</f>
        <v>3126</v>
      </c>
    </row>
    <row r="27" spans="1:6" ht="13.65" customHeight="1" x14ac:dyDescent="0.25">
      <c r="A27" s="5" t="str">
        <f>hidden1!A17</f>
        <v xml:space="preserve">    Тамбовская область</v>
      </c>
      <c r="B27" s="9">
        <f>hidden2!BJ17</f>
        <v>512208</v>
      </c>
      <c r="C27" s="9">
        <f>hidden2!BK17</f>
        <v>13</v>
      </c>
      <c r="D27" s="9">
        <f>hidden2!BL17</f>
        <v>13</v>
      </c>
      <c r="E27" s="9">
        <f>hidden2!BM17</f>
        <v>0</v>
      </c>
      <c r="F27" s="9">
        <f>hidden2!BN17</f>
        <v>0</v>
      </c>
    </row>
    <row r="28" spans="1:6" ht="12.75" customHeight="1" x14ac:dyDescent="0.25">
      <c r="A28" s="5" t="str">
        <f>hidden1!A18</f>
        <v xml:space="preserve">    Тверская область</v>
      </c>
      <c r="B28" s="9">
        <f>hidden2!BJ18</f>
        <v>368779</v>
      </c>
      <c r="C28" s="9">
        <f>hidden2!BK18</f>
        <v>32</v>
      </c>
      <c r="D28" s="9">
        <f>hidden2!BL18</f>
        <v>32</v>
      </c>
      <c r="E28" s="9">
        <f>hidden2!BM18</f>
        <v>0</v>
      </c>
      <c r="F28" s="9">
        <f>hidden2!BN18</f>
        <v>224785</v>
      </c>
    </row>
    <row r="29" spans="1:6" ht="12.75" customHeight="1" x14ac:dyDescent="0.25">
      <c r="A29" s="5" t="str">
        <f>hidden1!A19</f>
        <v xml:space="preserve">    Тульская область</v>
      </c>
      <c r="B29" s="9">
        <f>hidden2!BJ19</f>
        <v>296344</v>
      </c>
      <c r="C29" s="9">
        <f>hidden2!BK19</f>
        <v>19</v>
      </c>
      <c r="D29" s="9">
        <f>hidden2!BL19</f>
        <v>19</v>
      </c>
      <c r="E29" s="9">
        <f>hidden2!BM19</f>
        <v>0</v>
      </c>
      <c r="F29" s="9">
        <f>hidden2!BN19</f>
        <v>15908</v>
      </c>
    </row>
    <row r="30" spans="1:6" ht="12.75" customHeight="1" x14ac:dyDescent="0.25">
      <c r="A30" s="5" t="str">
        <f>hidden1!A20</f>
        <v xml:space="preserve">    Ярославская область</v>
      </c>
      <c r="B30" s="9">
        <f>hidden2!BJ20</f>
        <v>575080</v>
      </c>
      <c r="C30" s="9">
        <f>hidden2!BK20</f>
        <v>6</v>
      </c>
      <c r="D30" s="9">
        <f>hidden2!BL20</f>
        <v>6</v>
      </c>
      <c r="E30" s="9">
        <f>hidden2!BM20</f>
        <v>0</v>
      </c>
      <c r="F30" s="9">
        <f>hidden2!BN20</f>
        <v>420962</v>
      </c>
    </row>
    <row r="31" spans="1:6" ht="12.75" customHeight="1" x14ac:dyDescent="0.25">
      <c r="A31" s="5" t="str">
        <f>hidden1!A21</f>
        <v xml:space="preserve">    город Москва</v>
      </c>
      <c r="B31" s="9">
        <f>hidden2!BJ21</f>
        <v>19781070</v>
      </c>
      <c r="C31" s="9">
        <f>hidden2!BK21</f>
        <v>53956</v>
      </c>
      <c r="D31" s="9">
        <f>hidden2!BL21</f>
        <v>2590</v>
      </c>
      <c r="E31" s="9">
        <f>hidden2!BM21</f>
        <v>51366</v>
      </c>
      <c r="F31" s="9">
        <f>hidden2!BN21</f>
        <v>28292</v>
      </c>
    </row>
    <row r="32" spans="1:6" ht="12.75" customHeight="1" x14ac:dyDescent="0.25">
      <c r="A32" s="5" t="str">
        <f>hidden1!A22</f>
        <v xml:space="preserve">  СЕВЕРО-ЗАПАДНЫЙ ФЕДЕРАЛЬНЫЙ ОКРУГ</v>
      </c>
      <c r="B32" s="9">
        <f>hidden2!BJ22</f>
        <v>7414285</v>
      </c>
      <c r="C32" s="9">
        <f>hidden2!BK22</f>
        <v>35273</v>
      </c>
      <c r="D32" s="9">
        <f>hidden2!BL22</f>
        <v>18657</v>
      </c>
      <c r="E32" s="9">
        <f>hidden2!BM22</f>
        <v>16616</v>
      </c>
      <c r="F32" s="9">
        <f>hidden2!BN22</f>
        <v>1989497</v>
      </c>
    </row>
    <row r="33" spans="1:6" ht="12.75" customHeight="1" x14ac:dyDescent="0.25">
      <c r="A33" s="5" t="str">
        <f>hidden1!A23</f>
        <v xml:space="preserve">    Республика Карелия</v>
      </c>
      <c r="B33" s="9">
        <f>hidden2!BJ23</f>
        <v>146923</v>
      </c>
      <c r="C33" s="9">
        <f>hidden2!BK23</f>
        <v>807</v>
      </c>
      <c r="D33" s="9">
        <f>hidden2!BL23</f>
        <v>807</v>
      </c>
      <c r="E33" s="9">
        <f>hidden2!BM23</f>
        <v>0</v>
      </c>
      <c r="F33" s="9">
        <f>hidden2!BN23</f>
        <v>20010</v>
      </c>
    </row>
    <row r="34" spans="1:6" ht="12.75" customHeight="1" x14ac:dyDescent="0.25">
      <c r="A34" s="5" t="str">
        <f>hidden1!A24</f>
        <v xml:space="preserve">    Республика Коми</v>
      </c>
      <c r="B34" s="9">
        <f>hidden2!BJ24</f>
        <v>181817</v>
      </c>
      <c r="C34" s="9">
        <f>hidden2!BK24</f>
        <v>9262</v>
      </c>
      <c r="D34" s="9">
        <f>hidden2!BL24</f>
        <v>9261</v>
      </c>
      <c r="E34" s="9">
        <f>hidden2!BM24</f>
        <v>1</v>
      </c>
      <c r="F34" s="9">
        <f>hidden2!BN24</f>
        <v>0</v>
      </c>
    </row>
    <row r="35" spans="1:6" ht="12.75" customHeight="1" x14ac:dyDescent="0.25">
      <c r="A35" s="5" t="str">
        <f>hidden1!A25</f>
        <v xml:space="preserve">    Архангельская область</v>
      </c>
      <c r="B35" s="9">
        <f>hidden2!BJ25</f>
        <v>100283</v>
      </c>
      <c r="C35" s="9">
        <f>hidden2!BK25</f>
        <v>899</v>
      </c>
      <c r="D35" s="9">
        <f>hidden2!BL25</f>
        <v>896</v>
      </c>
      <c r="E35" s="9">
        <f>hidden2!BM25</f>
        <v>3</v>
      </c>
      <c r="F35" s="9">
        <f>hidden2!BN25</f>
        <v>250</v>
      </c>
    </row>
    <row r="36" spans="1:6" ht="12.75" customHeight="1" x14ac:dyDescent="0.25">
      <c r="A36" s="5" t="str">
        <f>hidden1!A26</f>
        <v xml:space="preserve">    Вологодская область</v>
      </c>
      <c r="B36" s="9">
        <f>hidden2!BJ26</f>
        <v>395108</v>
      </c>
      <c r="C36" s="9">
        <f>hidden2!BK26</f>
        <v>8</v>
      </c>
      <c r="D36" s="9">
        <f>hidden2!BL26</f>
        <v>8</v>
      </c>
      <c r="E36" s="9">
        <f>hidden2!BM26</f>
        <v>0</v>
      </c>
      <c r="F36" s="9">
        <f>hidden2!BN26</f>
        <v>142292</v>
      </c>
    </row>
    <row r="37" spans="1:6" ht="12.75" customHeight="1" x14ac:dyDescent="0.25">
      <c r="A37" s="5" t="str">
        <f>hidden1!A27</f>
        <v xml:space="preserve">    Калининградская область</v>
      </c>
      <c r="B37" s="9">
        <f>hidden2!BJ27</f>
        <v>324815</v>
      </c>
      <c r="C37" s="9">
        <f>hidden2!BK27</f>
        <v>882</v>
      </c>
      <c r="D37" s="9">
        <f>hidden2!BL27</f>
        <v>747</v>
      </c>
      <c r="E37" s="9">
        <f>hidden2!BM27</f>
        <v>135</v>
      </c>
      <c r="F37" s="9">
        <f>hidden2!BN27</f>
        <v>161685</v>
      </c>
    </row>
    <row r="38" spans="1:6" ht="12.75" customHeight="1" x14ac:dyDescent="0.25">
      <c r="A38" s="5" t="str">
        <f>hidden1!A28</f>
        <v xml:space="preserve">    Ленинградская область</v>
      </c>
      <c r="B38" s="9">
        <f>hidden2!BJ28</f>
        <v>990827</v>
      </c>
      <c r="C38" s="9">
        <f>hidden2!BK28</f>
        <v>30</v>
      </c>
      <c r="D38" s="9">
        <f>hidden2!BL28</f>
        <v>30</v>
      </c>
      <c r="E38" s="9">
        <f>hidden2!BM28</f>
        <v>0</v>
      </c>
      <c r="F38" s="9">
        <f>hidden2!BN28</f>
        <v>15733</v>
      </c>
    </row>
    <row r="39" spans="1:6" ht="12.75" customHeight="1" x14ac:dyDescent="0.25">
      <c r="A39" s="5" t="str">
        <f>hidden1!A29</f>
        <v xml:space="preserve">    Мурманская область</v>
      </c>
      <c r="B39" s="9">
        <f>hidden2!BJ29</f>
        <v>-11301</v>
      </c>
      <c r="C39" s="9">
        <f>hidden2!BK29</f>
        <v>1126</v>
      </c>
      <c r="D39" s="9">
        <f>hidden2!BL29</f>
        <v>236</v>
      </c>
      <c r="E39" s="9">
        <f>hidden2!BM29</f>
        <v>890</v>
      </c>
      <c r="F39" s="9">
        <f>hidden2!BN29</f>
        <v>0</v>
      </c>
    </row>
    <row r="40" spans="1:6" ht="12.75" customHeight="1" x14ac:dyDescent="0.25">
      <c r="A40" s="5" t="str">
        <f>hidden1!A30</f>
        <v xml:space="preserve">    Новгородская область</v>
      </c>
      <c r="B40" s="9">
        <f>hidden2!BJ30</f>
        <v>145075</v>
      </c>
      <c r="C40" s="9">
        <f>hidden2!BK30</f>
        <v>48</v>
      </c>
      <c r="D40" s="9">
        <f>hidden2!BL30</f>
        <v>48</v>
      </c>
      <c r="E40" s="9">
        <f>hidden2!BM30</f>
        <v>0</v>
      </c>
      <c r="F40" s="9">
        <f>hidden2!BN30</f>
        <v>62976</v>
      </c>
    </row>
    <row r="41" spans="1:6" ht="12.75" customHeight="1" x14ac:dyDescent="0.25">
      <c r="A41" s="5" t="str">
        <f>hidden1!A31</f>
        <v xml:space="preserve">    Псковская область</v>
      </c>
      <c r="B41" s="9">
        <f>hidden2!BJ31</f>
        <v>122048</v>
      </c>
      <c r="C41" s="9">
        <f>hidden2!BK31</f>
        <v>1</v>
      </c>
      <c r="D41" s="9">
        <f>hidden2!BL31</f>
        <v>1</v>
      </c>
      <c r="E41" s="9">
        <f>hidden2!BM31</f>
        <v>0</v>
      </c>
      <c r="F41" s="9">
        <f>hidden2!BN31</f>
        <v>33074</v>
      </c>
    </row>
    <row r="42" spans="1:6" ht="12.75" customHeight="1" x14ac:dyDescent="0.25">
      <c r="A42" s="5" t="str">
        <f>hidden1!A32</f>
        <v xml:space="preserve">    город Санкт-Петербург</v>
      </c>
      <c r="B42" s="9">
        <f>hidden2!BJ32</f>
        <v>5006155</v>
      </c>
      <c r="C42" s="9">
        <f>hidden2!BK32</f>
        <v>15439</v>
      </c>
      <c r="D42" s="9">
        <f>hidden2!BL32</f>
        <v>-148</v>
      </c>
      <c r="E42" s="9">
        <f>hidden2!BM32</f>
        <v>15587</v>
      </c>
      <c r="F42" s="9">
        <f>hidden2!BN32</f>
        <v>1553477</v>
      </c>
    </row>
    <row r="43" spans="1:6" ht="12.75" customHeight="1" x14ac:dyDescent="0.25">
      <c r="A43" s="5" t="str">
        <f>hidden1!A33</f>
        <v xml:space="preserve">    Ненецкий автономный округ</v>
      </c>
      <c r="B43" s="9">
        <f>hidden2!BJ33</f>
        <v>12535</v>
      </c>
      <c r="C43" s="9">
        <f>hidden2!BK33</f>
        <v>6771</v>
      </c>
      <c r="D43" s="9">
        <f>hidden2!BL33</f>
        <v>6771</v>
      </c>
      <c r="E43" s="9">
        <f>hidden2!BM33</f>
        <v>0</v>
      </c>
      <c r="F43" s="9">
        <f>hidden2!BN33</f>
        <v>0</v>
      </c>
    </row>
    <row r="44" spans="1:6" ht="12.75" customHeight="1" x14ac:dyDescent="0.25">
      <c r="A44" s="5" t="str">
        <f>hidden1!A34</f>
        <v xml:space="preserve">  СЕВЕРО-КАВКАЗСКИЙ ФЕДЕРАЛЬНЫЙ ОКРУГ</v>
      </c>
      <c r="B44" s="9">
        <f>hidden2!BJ34</f>
        <v>1914976</v>
      </c>
      <c r="C44" s="9">
        <f>hidden2!BK34</f>
        <v>8218</v>
      </c>
      <c r="D44" s="9">
        <f>hidden2!BL34</f>
        <v>8217</v>
      </c>
      <c r="E44" s="9">
        <f>hidden2!BM34</f>
        <v>1</v>
      </c>
      <c r="F44" s="9">
        <f>hidden2!BN34</f>
        <v>3367</v>
      </c>
    </row>
    <row r="45" spans="1:6" ht="12.75" customHeight="1" x14ac:dyDescent="0.25">
      <c r="A45" s="5" t="str">
        <f>hidden1!A35</f>
        <v xml:space="preserve">    Республика Дагестан</v>
      </c>
      <c r="B45" s="9">
        <f>hidden2!BJ35</f>
        <v>509764</v>
      </c>
      <c r="C45" s="9">
        <f>hidden2!BK35</f>
        <v>935</v>
      </c>
      <c r="D45" s="9">
        <f>hidden2!BL35</f>
        <v>935</v>
      </c>
      <c r="E45" s="9">
        <f>hidden2!BM35</f>
        <v>0</v>
      </c>
      <c r="F45" s="9">
        <f>hidden2!BN35</f>
        <v>0</v>
      </c>
    </row>
    <row r="46" spans="1:6" ht="12.75" customHeight="1" x14ac:dyDescent="0.25">
      <c r="A46" s="5" t="str">
        <f>hidden1!A36</f>
        <v xml:space="preserve">    Республика Ингушетия</v>
      </c>
      <c r="B46" s="9">
        <f>hidden2!BJ36</f>
        <v>359364</v>
      </c>
      <c r="C46" s="9">
        <f>hidden2!BK36</f>
        <v>18</v>
      </c>
      <c r="D46" s="9">
        <f>hidden2!BL36</f>
        <v>18</v>
      </c>
      <c r="E46" s="9">
        <f>hidden2!BM36</f>
        <v>0</v>
      </c>
      <c r="F46" s="9">
        <f>hidden2!BN36</f>
        <v>0</v>
      </c>
    </row>
    <row r="47" spans="1:6" ht="12.75" customHeight="1" x14ac:dyDescent="0.25">
      <c r="A47" s="5" t="str">
        <f>hidden1!A37</f>
        <v xml:space="preserve">    Кабардино-Балкарская Республика</v>
      </c>
      <c r="B47" s="9">
        <f>hidden2!BJ37</f>
        <v>250580</v>
      </c>
      <c r="C47" s="9">
        <f>hidden2!BK37</f>
        <v>0</v>
      </c>
      <c r="D47" s="9">
        <f>hidden2!BL37</f>
        <v>0</v>
      </c>
      <c r="E47" s="9">
        <f>hidden2!BM37</f>
        <v>0</v>
      </c>
      <c r="F47" s="9">
        <f>hidden2!BN37</f>
        <v>0</v>
      </c>
    </row>
    <row r="48" spans="1:6" ht="12.75" customHeight="1" x14ac:dyDescent="0.25">
      <c r="A48" s="5" t="str">
        <f>hidden1!A38</f>
        <v xml:space="preserve">    Карачаево-Черкесская Республика</v>
      </c>
      <c r="B48" s="9">
        <f>hidden2!BJ38</f>
        <v>204076</v>
      </c>
      <c r="C48" s="9">
        <f>hidden2!BK38</f>
        <v>12</v>
      </c>
      <c r="D48" s="9">
        <f>hidden2!BL38</f>
        <v>12</v>
      </c>
      <c r="E48" s="9">
        <f>hidden2!BM38</f>
        <v>0</v>
      </c>
      <c r="F48" s="9">
        <f>hidden2!BN38</f>
        <v>0</v>
      </c>
    </row>
    <row r="49" spans="1:6" ht="12.75" customHeight="1" x14ac:dyDescent="0.25">
      <c r="A49" s="5" t="str">
        <f>hidden1!A39</f>
        <v xml:space="preserve">    Республика Северная Осетия-Алания</v>
      </c>
      <c r="B49" s="9">
        <f>hidden2!BJ39</f>
        <v>117065</v>
      </c>
      <c r="C49" s="9">
        <f>hidden2!BK39</f>
        <v>22</v>
      </c>
      <c r="D49" s="9">
        <f>hidden2!BL39</f>
        <v>22</v>
      </c>
      <c r="E49" s="9">
        <f>hidden2!BM39</f>
        <v>0</v>
      </c>
      <c r="F49" s="9">
        <f>hidden2!BN39</f>
        <v>0</v>
      </c>
    </row>
    <row r="50" spans="1:6" ht="12.75" customHeight="1" x14ac:dyDescent="0.25">
      <c r="A50" s="5" t="str">
        <f>hidden1!A40</f>
        <v xml:space="preserve">    Чеченская Республика</v>
      </c>
      <c r="B50" s="9">
        <f>hidden2!BJ40</f>
        <v>168767</v>
      </c>
      <c r="C50" s="9">
        <f>hidden2!BK40</f>
        <v>788</v>
      </c>
      <c r="D50" s="9">
        <f>hidden2!BL40</f>
        <v>787</v>
      </c>
      <c r="E50" s="9">
        <f>hidden2!BM40</f>
        <v>1</v>
      </c>
      <c r="F50" s="9">
        <f>hidden2!BN40</f>
        <v>121</v>
      </c>
    </row>
    <row r="51" spans="1:6" ht="12.75" customHeight="1" x14ac:dyDescent="0.25">
      <c r="A51" s="5" t="str">
        <f>hidden1!A41</f>
        <v xml:space="preserve">    Ставропольский край</v>
      </c>
      <c r="B51" s="9">
        <f>hidden2!BJ41</f>
        <v>305360</v>
      </c>
      <c r="C51" s="9">
        <f>hidden2!BK41</f>
        <v>6443</v>
      </c>
      <c r="D51" s="9">
        <f>hidden2!BL41</f>
        <v>6443</v>
      </c>
      <c r="E51" s="9">
        <f>hidden2!BM41</f>
        <v>0</v>
      </c>
      <c r="F51" s="9">
        <f>hidden2!BN41</f>
        <v>3246</v>
      </c>
    </row>
    <row r="52" spans="1:6" ht="12.75" customHeight="1" x14ac:dyDescent="0.25">
      <c r="A52" s="5" t="str">
        <f>hidden1!A42</f>
        <v xml:space="preserve">  ЮЖНЫЙ ФЕДЕРАЛЬНЫЙ ОКРУГ</v>
      </c>
      <c r="B52" s="9">
        <f>hidden2!BJ42</f>
        <v>3642420</v>
      </c>
      <c r="C52" s="9">
        <f>hidden2!BK42</f>
        <v>24068</v>
      </c>
      <c r="D52" s="9">
        <f>hidden2!BL42</f>
        <v>18480</v>
      </c>
      <c r="E52" s="9">
        <f>hidden2!BM42</f>
        <v>5588</v>
      </c>
      <c r="F52" s="9">
        <f>hidden2!BN42</f>
        <v>1537411</v>
      </c>
    </row>
    <row r="53" spans="1:6" ht="12.75" customHeight="1" x14ac:dyDescent="0.25">
      <c r="A53" s="5" t="str">
        <f>hidden1!A43</f>
        <v xml:space="preserve">    Республика Адыгея</v>
      </c>
      <c r="B53" s="9">
        <f>hidden2!BJ43</f>
        <v>29372</v>
      </c>
      <c r="C53" s="9">
        <f>hidden2!BK43</f>
        <v>17</v>
      </c>
      <c r="D53" s="9">
        <f>hidden2!BL43</f>
        <v>17</v>
      </c>
      <c r="E53" s="9">
        <f>hidden2!BM43</f>
        <v>0</v>
      </c>
      <c r="F53" s="9">
        <f>hidden2!BN43</f>
        <v>721</v>
      </c>
    </row>
    <row r="54" spans="1:6" ht="13.65" customHeight="1" x14ac:dyDescent="0.25">
      <c r="A54" s="5" t="str">
        <f>hidden1!A44</f>
        <v xml:space="preserve">    Республика Калмыкия</v>
      </c>
      <c r="B54" s="9">
        <f>hidden2!BJ44</f>
        <v>36432</v>
      </c>
      <c r="C54" s="9">
        <f>hidden2!BK44</f>
        <v>2177</v>
      </c>
      <c r="D54" s="9">
        <f>hidden2!BL44</f>
        <v>2177</v>
      </c>
      <c r="E54" s="9">
        <f>hidden2!BM44</f>
        <v>0</v>
      </c>
      <c r="F54" s="9">
        <f>hidden2!BN44</f>
        <v>0</v>
      </c>
    </row>
    <row r="55" spans="1:6" ht="12.75" customHeight="1" x14ac:dyDescent="0.25">
      <c r="A55" s="5" t="str">
        <f>hidden1!A45</f>
        <v xml:space="preserve">    Республика Крым</v>
      </c>
      <c r="B55" s="9">
        <f>hidden2!BJ45</f>
        <v>127910</v>
      </c>
      <c r="C55" s="9">
        <f>hidden2!BK45</f>
        <v>381</v>
      </c>
      <c r="D55" s="9">
        <f>hidden2!BL45</f>
        <v>381</v>
      </c>
      <c r="E55" s="9">
        <f>hidden2!BM45</f>
        <v>0</v>
      </c>
      <c r="F55" s="9">
        <f>hidden2!BN45</f>
        <v>0</v>
      </c>
    </row>
    <row r="56" spans="1:6" ht="12.75" customHeight="1" x14ac:dyDescent="0.25">
      <c r="A56" s="5" t="str">
        <f>hidden1!A46</f>
        <v xml:space="preserve">    Краснодарский край</v>
      </c>
      <c r="B56" s="9">
        <f>hidden2!BJ46</f>
        <v>1052634</v>
      </c>
      <c r="C56" s="9">
        <f>hidden2!BK46</f>
        <v>539</v>
      </c>
      <c r="D56" s="9">
        <f>hidden2!BL46</f>
        <v>539</v>
      </c>
      <c r="E56" s="9">
        <f>hidden2!BM46</f>
        <v>0</v>
      </c>
      <c r="F56" s="9">
        <f>hidden2!BN46</f>
        <v>52145</v>
      </c>
    </row>
    <row r="57" spans="1:6" ht="12.75" customHeight="1" x14ac:dyDescent="0.25">
      <c r="A57" s="5" t="str">
        <f>hidden1!A47</f>
        <v xml:space="preserve">    Астраханская область</v>
      </c>
      <c r="B57" s="9">
        <f>hidden2!BJ47</f>
        <v>68709</v>
      </c>
      <c r="C57" s="9">
        <f>hidden2!BK47</f>
        <v>12753</v>
      </c>
      <c r="D57" s="9">
        <f>hidden2!BL47</f>
        <v>7165</v>
      </c>
      <c r="E57" s="9">
        <f>hidden2!BM47</f>
        <v>5588</v>
      </c>
      <c r="F57" s="9">
        <f>hidden2!BN47</f>
        <v>0</v>
      </c>
    </row>
    <row r="58" spans="1:6" ht="12.75" customHeight="1" x14ac:dyDescent="0.25">
      <c r="A58" s="5" t="str">
        <f>hidden1!A48</f>
        <v xml:space="preserve">    Волгоградская область</v>
      </c>
      <c r="B58" s="9">
        <f>hidden2!BJ48</f>
        <v>357911</v>
      </c>
      <c r="C58" s="9">
        <f>hidden2!BK48</f>
        <v>7198</v>
      </c>
      <c r="D58" s="9">
        <f>hidden2!BL48</f>
        <v>7198</v>
      </c>
      <c r="E58" s="9">
        <f>hidden2!BM48</f>
        <v>0</v>
      </c>
      <c r="F58" s="9">
        <f>hidden2!BN48</f>
        <v>2329</v>
      </c>
    </row>
    <row r="59" spans="1:6" ht="12.75" customHeight="1" x14ac:dyDescent="0.25">
      <c r="A59" s="5" t="str">
        <f>hidden1!A49</f>
        <v xml:space="preserve">    Ростовская область</v>
      </c>
      <c r="B59" s="9">
        <f>hidden2!BJ49</f>
        <v>1896710</v>
      </c>
      <c r="C59" s="9">
        <f>hidden2!BK49</f>
        <v>1003</v>
      </c>
      <c r="D59" s="9">
        <f>hidden2!BL49</f>
        <v>1003</v>
      </c>
      <c r="E59" s="9">
        <f>hidden2!BM49</f>
        <v>0</v>
      </c>
      <c r="F59" s="9">
        <f>hidden2!BN49</f>
        <v>1482216</v>
      </c>
    </row>
    <row r="60" spans="1:6" ht="12.75" customHeight="1" x14ac:dyDescent="0.25">
      <c r="A60" s="5" t="str">
        <f>hidden1!A50</f>
        <v xml:space="preserve">    город Севастополь</v>
      </c>
      <c r="B60" s="9">
        <f>hidden2!BJ50</f>
        <v>72742</v>
      </c>
      <c r="C60" s="9">
        <f>hidden2!BK50</f>
        <v>0</v>
      </c>
      <c r="D60" s="9">
        <f>hidden2!BL50</f>
        <v>0</v>
      </c>
      <c r="E60" s="9">
        <f>hidden2!BM50</f>
        <v>0</v>
      </c>
      <c r="F60" s="9">
        <f>hidden2!BN50</f>
        <v>0</v>
      </c>
    </row>
    <row r="61" spans="1:6" ht="12.75" customHeight="1" x14ac:dyDescent="0.25">
      <c r="A61" s="5" t="str">
        <f>hidden1!A51</f>
        <v xml:space="preserve">  ПРИВОЛЖСКИЙ ФЕДЕРАЛЬНЫЙ ОКРУГ</v>
      </c>
      <c r="B61" s="9">
        <f>hidden2!BJ51</f>
        <v>261916087</v>
      </c>
      <c r="C61" s="9">
        <f>hidden2!BK51</f>
        <v>32263</v>
      </c>
      <c r="D61" s="9">
        <f>hidden2!BL51</f>
        <v>32194</v>
      </c>
      <c r="E61" s="9">
        <f>hidden2!BM51</f>
        <v>69</v>
      </c>
      <c r="F61" s="9">
        <f>hidden2!BN51</f>
        <v>760586</v>
      </c>
    </row>
    <row r="62" spans="1:6" ht="12.75" customHeight="1" x14ac:dyDescent="0.25">
      <c r="A62" s="5" t="str">
        <f>hidden1!A52</f>
        <v xml:space="preserve">    Республика Башкортостан</v>
      </c>
      <c r="B62" s="9">
        <f>hidden2!BJ52</f>
        <v>8708489</v>
      </c>
      <c r="C62" s="9">
        <f>hidden2!BK52</f>
        <v>2929</v>
      </c>
      <c r="D62" s="9">
        <f>hidden2!BL52</f>
        <v>2862</v>
      </c>
      <c r="E62" s="9">
        <f>hidden2!BM52</f>
        <v>67</v>
      </c>
      <c r="F62" s="9">
        <f>hidden2!BN52</f>
        <v>3882</v>
      </c>
    </row>
    <row r="63" spans="1:6" ht="12.75" customHeight="1" x14ac:dyDescent="0.25">
      <c r="A63" s="5" t="str">
        <f>hidden1!A53</f>
        <v xml:space="preserve">    Республика Марий-Эл</v>
      </c>
      <c r="B63" s="9">
        <f>hidden2!BJ53</f>
        <v>39029</v>
      </c>
      <c r="C63" s="9">
        <f>hidden2!BK53</f>
        <v>13</v>
      </c>
      <c r="D63" s="9">
        <f>hidden2!BL53</f>
        <v>13</v>
      </c>
      <c r="E63" s="9">
        <f>hidden2!BM53</f>
        <v>0</v>
      </c>
      <c r="F63" s="9">
        <f>hidden2!BN53</f>
        <v>0</v>
      </c>
    </row>
    <row r="64" spans="1:6" ht="12.75" customHeight="1" x14ac:dyDescent="0.25">
      <c r="A64" s="5" t="str">
        <f>hidden1!A54</f>
        <v xml:space="preserve">    Республика Мордовия</v>
      </c>
      <c r="B64" s="9">
        <f>hidden2!BJ54</f>
        <v>241812</v>
      </c>
      <c r="C64" s="9">
        <f>hidden2!BK54</f>
        <v>193</v>
      </c>
      <c r="D64" s="9">
        <f>hidden2!BL54</f>
        <v>192</v>
      </c>
      <c r="E64" s="9">
        <f>hidden2!BM54</f>
        <v>1</v>
      </c>
      <c r="F64" s="9">
        <f>hidden2!BN54</f>
        <v>6479</v>
      </c>
    </row>
    <row r="65" spans="1:6" ht="12.75" customHeight="1" x14ac:dyDescent="0.25">
      <c r="A65" s="5" t="str">
        <f>hidden1!A55</f>
        <v xml:space="preserve">    Республика Татарстан</v>
      </c>
      <c r="B65" s="9">
        <f>hidden2!BJ55</f>
        <v>1451481</v>
      </c>
      <c r="C65" s="9">
        <f>hidden2!BK55</f>
        <v>5022</v>
      </c>
      <c r="D65" s="9">
        <f>hidden2!BL55</f>
        <v>5021</v>
      </c>
      <c r="E65" s="9">
        <f>hidden2!BM55</f>
        <v>1</v>
      </c>
      <c r="F65" s="9">
        <f>hidden2!BN55</f>
        <v>144380</v>
      </c>
    </row>
    <row r="66" spans="1:6" ht="12.75" customHeight="1" x14ac:dyDescent="0.25">
      <c r="A66" s="5" t="str">
        <f>hidden1!A56</f>
        <v xml:space="preserve">    Удмуртская Республика</v>
      </c>
      <c r="B66" s="9">
        <f>hidden2!BJ56</f>
        <v>517728</v>
      </c>
      <c r="C66" s="9">
        <f>hidden2!BK56</f>
        <v>1389</v>
      </c>
      <c r="D66" s="9">
        <f>hidden2!BL56</f>
        <v>1389</v>
      </c>
      <c r="E66" s="9">
        <f>hidden2!BM56</f>
        <v>0</v>
      </c>
      <c r="F66" s="9">
        <f>hidden2!BN56</f>
        <v>0</v>
      </c>
    </row>
    <row r="67" spans="1:6" ht="12.75" customHeight="1" x14ac:dyDescent="0.25">
      <c r="A67" s="5" t="str">
        <f>hidden1!A57</f>
        <v xml:space="preserve">    Чувашская Республика</v>
      </c>
      <c r="B67" s="9">
        <f>hidden2!BJ57</f>
        <v>603190</v>
      </c>
      <c r="C67" s="9">
        <f>hidden2!BK57</f>
        <v>35</v>
      </c>
      <c r="D67" s="9">
        <f>hidden2!BL57</f>
        <v>35</v>
      </c>
      <c r="E67" s="9">
        <f>hidden2!BM57</f>
        <v>0</v>
      </c>
      <c r="F67" s="9">
        <f>hidden2!BN57</f>
        <v>464629</v>
      </c>
    </row>
    <row r="68" spans="1:6" ht="12.75" customHeight="1" x14ac:dyDescent="0.25">
      <c r="A68" s="5" t="str">
        <f>hidden1!A58</f>
        <v xml:space="preserve">    Кировская область</v>
      </c>
      <c r="B68" s="9">
        <f>hidden2!BJ58</f>
        <v>97527</v>
      </c>
      <c r="C68" s="9">
        <f>hidden2!BK58</f>
        <v>992</v>
      </c>
      <c r="D68" s="9">
        <f>hidden2!BL58</f>
        <v>992</v>
      </c>
      <c r="E68" s="9">
        <f>hidden2!BM58</f>
        <v>0</v>
      </c>
      <c r="F68" s="9">
        <f>hidden2!BN58</f>
        <v>0</v>
      </c>
    </row>
    <row r="69" spans="1:6" ht="12.75" customHeight="1" x14ac:dyDescent="0.25">
      <c r="A69" s="5" t="str">
        <f>hidden1!A59</f>
        <v xml:space="preserve">    Нижегородская область</v>
      </c>
      <c r="B69" s="9">
        <f>hidden2!BJ59</f>
        <v>854954</v>
      </c>
      <c r="C69" s="9">
        <f>hidden2!BK59</f>
        <v>25</v>
      </c>
      <c r="D69" s="9">
        <f>hidden2!BL59</f>
        <v>25</v>
      </c>
      <c r="E69" s="9">
        <f>hidden2!BM59</f>
        <v>0</v>
      </c>
      <c r="F69" s="9">
        <f>hidden2!BN59</f>
        <v>28024</v>
      </c>
    </row>
    <row r="70" spans="1:6" ht="12.75" customHeight="1" x14ac:dyDescent="0.25">
      <c r="A70" s="5" t="str">
        <f>hidden1!A60</f>
        <v xml:space="preserve">    Оренбургская область</v>
      </c>
      <c r="B70" s="9">
        <f>hidden2!BJ60</f>
        <v>183440</v>
      </c>
      <c r="C70" s="9">
        <f>hidden2!BK60</f>
        <v>7430</v>
      </c>
      <c r="D70" s="9">
        <f>hidden2!BL60</f>
        <v>7430</v>
      </c>
      <c r="E70" s="9">
        <f>hidden2!BM60</f>
        <v>0</v>
      </c>
      <c r="F70" s="9">
        <f>hidden2!BN60</f>
        <v>0</v>
      </c>
    </row>
    <row r="71" spans="1:6" ht="12.75" customHeight="1" x14ac:dyDescent="0.25">
      <c r="A71" s="5" t="str">
        <f>hidden1!A61</f>
        <v xml:space="preserve">    Пензенская область</v>
      </c>
      <c r="B71" s="9">
        <f>hidden2!BJ61</f>
        <v>520858</v>
      </c>
      <c r="C71" s="9">
        <f>hidden2!BK61</f>
        <v>123</v>
      </c>
      <c r="D71" s="9">
        <f>hidden2!BL61</f>
        <v>123</v>
      </c>
      <c r="E71" s="9">
        <f>hidden2!BM61</f>
        <v>0</v>
      </c>
      <c r="F71" s="9">
        <f>hidden2!BN61</f>
        <v>29088</v>
      </c>
    </row>
    <row r="72" spans="1:6" ht="12.75" customHeight="1" x14ac:dyDescent="0.25">
      <c r="A72" s="5" t="str">
        <f>hidden1!A62</f>
        <v xml:space="preserve">    Пермский край</v>
      </c>
      <c r="B72" s="9">
        <f>hidden2!BJ62</f>
        <v>242407</v>
      </c>
      <c r="C72" s="9">
        <f>hidden2!BK62</f>
        <v>3020</v>
      </c>
      <c r="D72" s="9">
        <f>hidden2!BL62</f>
        <v>3020</v>
      </c>
      <c r="E72" s="9">
        <f>hidden2!BM62</f>
        <v>0</v>
      </c>
      <c r="F72" s="9">
        <f>hidden2!BN62</f>
        <v>1887</v>
      </c>
    </row>
    <row r="73" spans="1:6" ht="12.75" customHeight="1" x14ac:dyDescent="0.25">
      <c r="A73" s="5" t="str">
        <f>hidden1!A63</f>
        <v xml:space="preserve">    Самарская область</v>
      </c>
      <c r="B73" s="9">
        <f>hidden2!BJ63</f>
        <v>1293460</v>
      </c>
      <c r="C73" s="9">
        <f>hidden2!BK63</f>
        <v>3227</v>
      </c>
      <c r="D73" s="9">
        <f>hidden2!BL63</f>
        <v>3227</v>
      </c>
      <c r="E73" s="9">
        <f>hidden2!BM63</f>
        <v>0</v>
      </c>
      <c r="F73" s="9">
        <f>hidden2!BN63</f>
        <v>66</v>
      </c>
    </row>
    <row r="74" spans="1:6" ht="12.75" customHeight="1" x14ac:dyDescent="0.25">
      <c r="A74" s="5" t="str">
        <f>hidden1!A64</f>
        <v xml:space="preserve">    Саратовская область</v>
      </c>
      <c r="B74" s="9">
        <f>hidden2!BJ64</f>
        <v>246924809</v>
      </c>
      <c r="C74" s="9">
        <f>hidden2!BK64</f>
        <v>7519</v>
      </c>
      <c r="D74" s="9">
        <f>hidden2!BL64</f>
        <v>7519</v>
      </c>
      <c r="E74" s="9">
        <f>hidden2!BM64</f>
        <v>0</v>
      </c>
      <c r="F74" s="9">
        <f>hidden2!BN64</f>
        <v>7275</v>
      </c>
    </row>
    <row r="75" spans="1:6" ht="12.75" customHeight="1" x14ac:dyDescent="0.25">
      <c r="A75" s="5" t="str">
        <f>hidden1!A65</f>
        <v xml:space="preserve">    Ульяновская область</v>
      </c>
      <c r="B75" s="9">
        <f>hidden2!BJ65</f>
        <v>236903</v>
      </c>
      <c r="C75" s="9">
        <f>hidden2!BK65</f>
        <v>346</v>
      </c>
      <c r="D75" s="9">
        <f>hidden2!BL65</f>
        <v>346</v>
      </c>
      <c r="E75" s="9">
        <f>hidden2!BM65</f>
        <v>0</v>
      </c>
      <c r="F75" s="9">
        <f>hidden2!BN65</f>
        <v>74876</v>
      </c>
    </row>
    <row r="76" spans="1:6" ht="12.75" customHeight="1" x14ac:dyDescent="0.25">
      <c r="A76" s="5" t="str">
        <f>hidden1!A66</f>
        <v xml:space="preserve">  УРАЛЬСКИЙ ФЕДЕРАЛЬНЫЙ ОКРУГ</v>
      </c>
      <c r="B76" s="9">
        <f>hidden2!BJ66</f>
        <v>9568053</v>
      </c>
      <c r="C76" s="9">
        <f>hidden2!BK66</f>
        <v>167463</v>
      </c>
      <c r="D76" s="9">
        <f>hidden2!BL66</f>
        <v>167463</v>
      </c>
      <c r="E76" s="9">
        <f>hidden2!BM66</f>
        <v>0</v>
      </c>
      <c r="F76" s="9">
        <f>hidden2!BN66</f>
        <v>988922</v>
      </c>
    </row>
    <row r="77" spans="1:6" ht="12.75" customHeight="1" x14ac:dyDescent="0.25">
      <c r="A77" s="5" t="str">
        <f>hidden1!A67</f>
        <v xml:space="preserve">    Курганская область</v>
      </c>
      <c r="B77" s="9">
        <f>hidden2!BJ67</f>
        <v>73697</v>
      </c>
      <c r="C77" s="9">
        <f>hidden2!BK67</f>
        <v>259</v>
      </c>
      <c r="D77" s="9">
        <f>hidden2!BL67</f>
        <v>259</v>
      </c>
      <c r="E77" s="9">
        <f>hidden2!BM67</f>
        <v>0</v>
      </c>
      <c r="F77" s="9">
        <f>hidden2!BN67</f>
        <v>21756</v>
      </c>
    </row>
    <row r="78" spans="1:6" ht="12.75" customHeight="1" x14ac:dyDescent="0.25">
      <c r="A78" s="5" t="str">
        <f>hidden1!A68</f>
        <v xml:space="preserve">    Свердловская область</v>
      </c>
      <c r="B78" s="9">
        <f>hidden2!BJ68</f>
        <v>5797788</v>
      </c>
      <c r="C78" s="9">
        <f>hidden2!BK68</f>
        <v>1159</v>
      </c>
      <c r="D78" s="9">
        <f>hidden2!BL68</f>
        <v>1159</v>
      </c>
      <c r="E78" s="9">
        <f>hidden2!BM68</f>
        <v>0</v>
      </c>
      <c r="F78" s="9">
        <f>hidden2!BN68</f>
        <v>27083</v>
      </c>
    </row>
    <row r="79" spans="1:6" ht="12.75" customHeight="1" x14ac:dyDescent="0.25">
      <c r="A79" s="5" t="str">
        <f>hidden1!A69</f>
        <v xml:space="preserve">    Тюменская область</v>
      </c>
      <c r="B79" s="9">
        <f>hidden2!BJ69</f>
        <v>715983</v>
      </c>
      <c r="C79" s="9">
        <f>hidden2!BK69</f>
        <v>6231</v>
      </c>
      <c r="D79" s="9">
        <f>hidden2!BL69</f>
        <v>6231</v>
      </c>
      <c r="E79" s="9">
        <f>hidden2!BM69</f>
        <v>0</v>
      </c>
      <c r="F79" s="9">
        <f>hidden2!BN69</f>
        <v>5063</v>
      </c>
    </row>
    <row r="80" spans="1:6" ht="12.75" customHeight="1" x14ac:dyDescent="0.25">
      <c r="A80" s="5" t="str">
        <f>hidden1!A70</f>
        <v xml:space="preserve">    Челябинская область</v>
      </c>
      <c r="B80" s="9">
        <f>hidden2!BJ70</f>
        <v>1832726</v>
      </c>
      <c r="C80" s="9">
        <f>hidden2!BK70</f>
        <v>2220</v>
      </c>
      <c r="D80" s="9">
        <f>hidden2!BL70</f>
        <v>2220</v>
      </c>
      <c r="E80" s="9">
        <f>hidden2!BM70</f>
        <v>0</v>
      </c>
      <c r="F80" s="9">
        <f>hidden2!BN70</f>
        <v>929883</v>
      </c>
    </row>
    <row r="81" spans="1:6" ht="13.65" customHeight="1" x14ac:dyDescent="0.25">
      <c r="A81" s="5" t="str">
        <f>hidden1!A71</f>
        <v xml:space="preserve">    Ханты-Мансийский автономный округ - Югра</v>
      </c>
      <c r="B81" s="9">
        <f>hidden2!BJ71</f>
        <v>904170</v>
      </c>
      <c r="C81" s="9">
        <f>hidden2!BK71</f>
        <v>47467</v>
      </c>
      <c r="D81" s="9">
        <f>hidden2!BL71</f>
        <v>47467</v>
      </c>
      <c r="E81" s="9">
        <f>hidden2!BM71</f>
        <v>0</v>
      </c>
      <c r="F81" s="9">
        <f>hidden2!BN71</f>
        <v>5137</v>
      </c>
    </row>
    <row r="82" spans="1:6" ht="12.75" customHeight="1" x14ac:dyDescent="0.25">
      <c r="A82" s="5" t="str">
        <f>hidden1!A72</f>
        <v xml:space="preserve">    Ямало-Ненецкий автономный округ</v>
      </c>
      <c r="B82" s="9">
        <f>hidden2!BJ72</f>
        <v>243689</v>
      </c>
      <c r="C82" s="9">
        <f>hidden2!BK72</f>
        <v>110127</v>
      </c>
      <c r="D82" s="9">
        <f>hidden2!BL72</f>
        <v>110127</v>
      </c>
      <c r="E82" s="9">
        <f>hidden2!BM72</f>
        <v>0</v>
      </c>
      <c r="F82" s="9">
        <f>hidden2!BN72</f>
        <v>0</v>
      </c>
    </row>
    <row r="83" spans="1:6" ht="12.75" customHeight="1" x14ac:dyDescent="0.25">
      <c r="A83" s="5" t="str">
        <f>hidden1!A73</f>
        <v xml:space="preserve">  СИБИРСКИЙ ФЕДЕРАЛЬНЫЙ ОКРУГ</v>
      </c>
      <c r="B83" s="9">
        <f>hidden2!BJ73</f>
        <v>4850614</v>
      </c>
      <c r="C83" s="9">
        <f>hidden2!BK73</f>
        <v>133847</v>
      </c>
      <c r="D83" s="9">
        <f>hidden2!BL73</f>
        <v>133848</v>
      </c>
      <c r="E83" s="9">
        <f>hidden2!BM73</f>
        <v>-1</v>
      </c>
      <c r="F83" s="9">
        <f>hidden2!BN73</f>
        <v>72444</v>
      </c>
    </row>
    <row r="84" spans="1:6" ht="12.75" customHeight="1" x14ac:dyDescent="0.25">
      <c r="A84" s="5" t="str">
        <f>hidden1!A74</f>
        <v xml:space="preserve">    Республика Алтай</v>
      </c>
      <c r="B84" s="9">
        <f>hidden2!BJ74</f>
        <v>17874</v>
      </c>
      <c r="C84" s="9">
        <f>hidden2!BK74</f>
        <v>251</v>
      </c>
      <c r="D84" s="9">
        <f>hidden2!BL74</f>
        <v>251</v>
      </c>
      <c r="E84" s="9">
        <f>hidden2!BM74</f>
        <v>0</v>
      </c>
      <c r="F84" s="9">
        <f>hidden2!BN74</f>
        <v>31</v>
      </c>
    </row>
    <row r="85" spans="1:6" ht="12.75" customHeight="1" x14ac:dyDescent="0.25">
      <c r="A85" s="5" t="str">
        <f>hidden1!A75</f>
        <v xml:space="preserve">    Республика Тыва</v>
      </c>
      <c r="B85" s="9">
        <f>hidden2!BJ75</f>
        <v>23853</v>
      </c>
      <c r="C85" s="9">
        <f>hidden2!BK75</f>
        <v>705</v>
      </c>
      <c r="D85" s="9">
        <f>hidden2!BL75</f>
        <v>705</v>
      </c>
      <c r="E85" s="9">
        <f>hidden2!BM75</f>
        <v>0</v>
      </c>
      <c r="F85" s="9">
        <f>hidden2!BN75</f>
        <v>0</v>
      </c>
    </row>
    <row r="86" spans="1:6" ht="12.75" customHeight="1" x14ac:dyDescent="0.25">
      <c r="A86" s="5" t="str">
        <f>hidden1!A76</f>
        <v xml:space="preserve">    Республика Хакасия</v>
      </c>
      <c r="B86" s="9">
        <f>hidden2!BJ76</f>
        <v>2040886</v>
      </c>
      <c r="C86" s="9">
        <f>hidden2!BK76</f>
        <v>432</v>
      </c>
      <c r="D86" s="9">
        <f>hidden2!BL76</f>
        <v>432</v>
      </c>
      <c r="E86" s="9">
        <f>hidden2!BM76</f>
        <v>0</v>
      </c>
      <c r="F86" s="9">
        <f>hidden2!BN76</f>
        <v>10</v>
      </c>
    </row>
    <row r="87" spans="1:6" ht="12.75" customHeight="1" x14ac:dyDescent="0.25">
      <c r="A87" s="5" t="str">
        <f>hidden1!A77</f>
        <v xml:space="preserve">    Алтайский край</v>
      </c>
      <c r="B87" s="9">
        <f>hidden2!BJ77</f>
        <v>565297</v>
      </c>
      <c r="C87" s="9">
        <f>hidden2!BK77</f>
        <v>389</v>
      </c>
      <c r="D87" s="9">
        <f>hidden2!BL77</f>
        <v>389</v>
      </c>
      <c r="E87" s="9">
        <f>hidden2!BM77</f>
        <v>0</v>
      </c>
      <c r="F87" s="9">
        <f>hidden2!BN77</f>
        <v>45333</v>
      </c>
    </row>
    <row r="88" spans="1:6" ht="12.75" customHeight="1" x14ac:dyDescent="0.25">
      <c r="A88" s="5" t="str">
        <f>hidden1!A78</f>
        <v xml:space="preserve">    Красноярский край</v>
      </c>
      <c r="B88" s="9">
        <f>hidden2!BJ78</f>
        <v>308991</v>
      </c>
      <c r="C88" s="9">
        <f>hidden2!BK78</f>
        <v>53207</v>
      </c>
      <c r="D88" s="9">
        <f>hidden2!BL78</f>
        <v>53207</v>
      </c>
      <c r="E88" s="9">
        <f>hidden2!BM78</f>
        <v>0</v>
      </c>
      <c r="F88" s="9">
        <f>hidden2!BN78</f>
        <v>1399</v>
      </c>
    </row>
    <row r="89" spans="1:6" ht="12.75" customHeight="1" x14ac:dyDescent="0.25">
      <c r="A89" s="5" t="str">
        <f>hidden1!A79</f>
        <v xml:space="preserve">    Иркутская область</v>
      </c>
      <c r="B89" s="9">
        <f>hidden2!BJ79</f>
        <v>289700</v>
      </c>
      <c r="C89" s="9">
        <f>hidden2!BK79</f>
        <v>67741</v>
      </c>
      <c r="D89" s="9">
        <f>hidden2!BL79</f>
        <v>67742</v>
      </c>
      <c r="E89" s="9">
        <f>hidden2!BM79</f>
        <v>-1</v>
      </c>
      <c r="F89" s="9">
        <f>hidden2!BN79</f>
        <v>0</v>
      </c>
    </row>
    <row r="90" spans="1:6" ht="12.75" customHeight="1" x14ac:dyDescent="0.25">
      <c r="A90" s="5" t="str">
        <f>hidden1!A80</f>
        <v xml:space="preserve">    Кемеровская область - Кузбасс</v>
      </c>
      <c r="B90" s="9">
        <f>hidden2!BJ80</f>
        <v>388595</v>
      </c>
      <c r="C90" s="9">
        <f>hidden2!BK80</f>
        <v>1048</v>
      </c>
      <c r="D90" s="9">
        <f>hidden2!BL80</f>
        <v>1048</v>
      </c>
      <c r="E90" s="9">
        <f>hidden2!BM80</f>
        <v>0</v>
      </c>
      <c r="F90" s="9">
        <f>hidden2!BN80</f>
        <v>151</v>
      </c>
    </row>
    <row r="91" spans="1:6" ht="12.75" customHeight="1" x14ac:dyDescent="0.25">
      <c r="A91" s="5" t="str">
        <f>hidden1!A81</f>
        <v xml:space="preserve">    Новосибирская область</v>
      </c>
      <c r="B91" s="9">
        <f>hidden2!BJ81</f>
        <v>979186</v>
      </c>
      <c r="C91" s="9">
        <f>hidden2!BK81</f>
        <v>1033</v>
      </c>
      <c r="D91" s="9">
        <f>hidden2!BL81</f>
        <v>1033</v>
      </c>
      <c r="E91" s="9">
        <f>hidden2!BM81</f>
        <v>0</v>
      </c>
      <c r="F91" s="9">
        <f>hidden2!BN81</f>
        <v>25425</v>
      </c>
    </row>
    <row r="92" spans="1:6" ht="12.75" customHeight="1" x14ac:dyDescent="0.25">
      <c r="A92" s="5" t="str">
        <f>hidden1!A82</f>
        <v xml:space="preserve">    Омская область</v>
      </c>
      <c r="B92" s="9">
        <f>hidden2!BJ82</f>
        <v>45786</v>
      </c>
      <c r="C92" s="9">
        <f>hidden2!BK82</f>
        <v>220</v>
      </c>
      <c r="D92" s="9">
        <f>hidden2!BL82</f>
        <v>220</v>
      </c>
      <c r="E92" s="9">
        <f>hidden2!BM82</f>
        <v>0</v>
      </c>
      <c r="F92" s="9">
        <f>hidden2!BN82</f>
        <v>73</v>
      </c>
    </row>
    <row r="93" spans="1:6" ht="12.75" customHeight="1" x14ac:dyDescent="0.25">
      <c r="A93" s="5" t="str">
        <f>hidden1!A83</f>
        <v xml:space="preserve">    Томская область</v>
      </c>
      <c r="B93" s="9">
        <f>hidden2!BJ83</f>
        <v>190446</v>
      </c>
      <c r="C93" s="9">
        <f>hidden2!BK83</f>
        <v>8821</v>
      </c>
      <c r="D93" s="9">
        <f>hidden2!BL83</f>
        <v>8821</v>
      </c>
      <c r="E93" s="9">
        <f>hidden2!BM83</f>
        <v>0</v>
      </c>
      <c r="F93" s="9">
        <f>hidden2!BN83</f>
        <v>22</v>
      </c>
    </row>
    <row r="94" spans="1:6" ht="12.75" customHeight="1" x14ac:dyDescent="0.25">
      <c r="A94" s="5" t="str">
        <f>hidden1!A84</f>
        <v xml:space="preserve">  ДАЛЬНЕВОСТОЧНЫЙ ФЕДЕРАЛЬНЫЙ ОКРУГ</v>
      </c>
      <c r="B94" s="9">
        <f>hidden2!BJ84</f>
        <v>4831998</v>
      </c>
      <c r="C94" s="9">
        <f>hidden2!BK84</f>
        <v>85238</v>
      </c>
      <c r="D94" s="9">
        <f>hidden2!BL84</f>
        <v>84854</v>
      </c>
      <c r="E94" s="9">
        <f>hidden2!BM84</f>
        <v>384</v>
      </c>
      <c r="F94" s="9">
        <f>hidden2!BN84</f>
        <v>6702</v>
      </c>
    </row>
    <row r="95" spans="1:6" x14ac:dyDescent="0.25">
      <c r="A95" s="5" t="str">
        <f>hidden1!A85</f>
        <v xml:space="preserve">    Республика Бурятия</v>
      </c>
      <c r="B95" s="9">
        <f>hidden2!BJ85</f>
        <v>34929</v>
      </c>
      <c r="C95" s="9">
        <f>hidden2!BK85</f>
        <v>3219</v>
      </c>
      <c r="D95" s="9">
        <f>hidden2!BL85</f>
        <v>3219</v>
      </c>
      <c r="E95" s="9">
        <f>hidden2!BM85</f>
        <v>0</v>
      </c>
      <c r="F95" s="9">
        <f>hidden2!BN85</f>
        <v>0</v>
      </c>
    </row>
    <row r="96" spans="1:6" x14ac:dyDescent="0.25">
      <c r="A96" s="5" t="str">
        <f>hidden1!A86</f>
        <v xml:space="preserve">    Республика Саха (Якутия)</v>
      </c>
      <c r="B96" s="9">
        <f>hidden2!BJ86</f>
        <v>965168</v>
      </c>
      <c r="C96" s="9">
        <f>hidden2!BK86</f>
        <v>49412</v>
      </c>
      <c r="D96" s="9">
        <f>hidden2!BL86</f>
        <v>49410</v>
      </c>
      <c r="E96" s="9">
        <f>hidden2!BM86</f>
        <v>2</v>
      </c>
      <c r="F96" s="9">
        <f>hidden2!BN86</f>
        <v>0</v>
      </c>
    </row>
    <row r="97" spans="1:6" x14ac:dyDescent="0.25">
      <c r="A97" s="5" t="str">
        <f>hidden1!A87</f>
        <v xml:space="preserve">    Приморский край</v>
      </c>
      <c r="B97" s="9">
        <f>hidden2!BJ87</f>
        <v>335189</v>
      </c>
      <c r="C97" s="9">
        <f>hidden2!BK87</f>
        <v>414</v>
      </c>
      <c r="D97" s="9">
        <f>hidden2!BL87</f>
        <v>414</v>
      </c>
      <c r="E97" s="9">
        <f>hidden2!BM87</f>
        <v>0</v>
      </c>
      <c r="F97" s="9">
        <f>hidden2!BN87</f>
        <v>4094</v>
      </c>
    </row>
    <row r="98" spans="1:6" x14ac:dyDescent="0.25">
      <c r="A98" s="5" t="str">
        <f>hidden1!A88</f>
        <v xml:space="preserve">    Хабаровский край</v>
      </c>
      <c r="B98" s="9">
        <f>hidden2!BJ88</f>
        <v>2929664</v>
      </c>
      <c r="C98" s="9">
        <f>hidden2!BK88</f>
        <v>6908</v>
      </c>
      <c r="D98" s="9">
        <f>hidden2!BL88</f>
        <v>6892</v>
      </c>
      <c r="E98" s="9">
        <f>hidden2!BM88</f>
        <v>16</v>
      </c>
      <c r="F98" s="9">
        <f>hidden2!BN88</f>
        <v>1055</v>
      </c>
    </row>
    <row r="99" spans="1:6" x14ac:dyDescent="0.25">
      <c r="A99" s="5" t="str">
        <f>hidden1!A89</f>
        <v xml:space="preserve">    Амурская область</v>
      </c>
      <c r="B99" s="9">
        <f>hidden2!BJ89</f>
        <v>85713</v>
      </c>
      <c r="C99" s="9">
        <f>hidden2!BK89</f>
        <v>4290</v>
      </c>
      <c r="D99" s="9">
        <f>hidden2!BL89</f>
        <v>4230</v>
      </c>
      <c r="E99" s="9">
        <f>hidden2!BM89</f>
        <v>60</v>
      </c>
      <c r="F99" s="9">
        <f>hidden2!BN89</f>
        <v>0</v>
      </c>
    </row>
    <row r="100" spans="1:6" x14ac:dyDescent="0.25">
      <c r="A100" s="5" t="str">
        <f>hidden1!A90</f>
        <v xml:space="preserve">    Камчатский край</v>
      </c>
      <c r="B100" s="9">
        <f>hidden2!BJ90</f>
        <v>35434</v>
      </c>
      <c r="C100" s="9">
        <f>hidden2!BK90</f>
        <v>2385</v>
      </c>
      <c r="D100" s="9">
        <f>hidden2!BL90</f>
        <v>2385</v>
      </c>
      <c r="E100" s="9">
        <f>hidden2!BM90</f>
        <v>0</v>
      </c>
      <c r="F100" s="9">
        <f>hidden2!BN90</f>
        <v>0</v>
      </c>
    </row>
    <row r="101" spans="1:6" x14ac:dyDescent="0.25">
      <c r="A101" s="5" t="str">
        <f>hidden1!A91</f>
        <v xml:space="preserve">    Магаданская область</v>
      </c>
      <c r="B101" s="9">
        <f>hidden2!BJ91</f>
        <v>44887</v>
      </c>
      <c r="C101" s="9">
        <f>hidden2!BK91</f>
        <v>8672</v>
      </c>
      <c r="D101" s="9">
        <f>hidden2!BL91</f>
        <v>8671</v>
      </c>
      <c r="E101" s="9">
        <f>hidden2!BM91</f>
        <v>1</v>
      </c>
      <c r="F101" s="9">
        <f>hidden2!BN91</f>
        <v>0</v>
      </c>
    </row>
    <row r="102" spans="1:6" x14ac:dyDescent="0.25">
      <c r="A102" s="5" t="str">
        <f>hidden1!A92</f>
        <v xml:space="preserve">    Сахалинская область</v>
      </c>
      <c r="B102" s="9">
        <f>hidden2!BJ92</f>
        <v>276135</v>
      </c>
      <c r="C102" s="9">
        <f>hidden2!BK92</f>
        <v>4496</v>
      </c>
      <c r="D102" s="9">
        <f>hidden2!BL92</f>
        <v>4194</v>
      </c>
      <c r="E102" s="9">
        <f>hidden2!BM92</f>
        <v>302</v>
      </c>
      <c r="F102" s="9">
        <f>hidden2!BN92</f>
        <v>0</v>
      </c>
    </row>
    <row r="103" spans="1:6" x14ac:dyDescent="0.25">
      <c r="A103" s="5" t="str">
        <f>hidden1!A93</f>
        <v xml:space="preserve">    Забайкальский край</v>
      </c>
      <c r="B103" s="9">
        <f>hidden2!BJ93</f>
        <v>85492</v>
      </c>
      <c r="C103" s="9">
        <f>hidden2!BK93</f>
        <v>3483</v>
      </c>
      <c r="D103" s="9">
        <f>hidden2!BL93</f>
        <v>3480</v>
      </c>
      <c r="E103" s="9">
        <f>hidden2!BM93</f>
        <v>3</v>
      </c>
      <c r="F103" s="9">
        <f>hidden2!BN93</f>
        <v>1553</v>
      </c>
    </row>
    <row r="104" spans="1:6" x14ac:dyDescent="0.25">
      <c r="A104" s="5" t="str">
        <f>hidden1!A94</f>
        <v xml:space="preserve">    Еврейская автономная область</v>
      </c>
      <c r="B104" s="9">
        <f>hidden2!BJ94</f>
        <v>26329</v>
      </c>
      <c r="C104" s="9">
        <f>hidden2!BK94</f>
        <v>183</v>
      </c>
      <c r="D104" s="9">
        <f>hidden2!BL94</f>
        <v>183</v>
      </c>
      <c r="E104" s="9">
        <f>hidden2!BM94</f>
        <v>0</v>
      </c>
      <c r="F104" s="9">
        <f>hidden2!BN94</f>
        <v>0</v>
      </c>
    </row>
    <row r="105" spans="1:6" x14ac:dyDescent="0.25">
      <c r="A105" s="5" t="str">
        <f>hidden1!A95</f>
        <v xml:space="preserve">    Чукотский автономный округ</v>
      </c>
      <c r="B105" s="9">
        <f>hidden2!BJ95</f>
        <v>13058</v>
      </c>
      <c r="C105" s="9">
        <f>hidden2!BK95</f>
        <v>1776</v>
      </c>
      <c r="D105" s="9">
        <f>hidden2!BL95</f>
        <v>1776</v>
      </c>
      <c r="E105" s="9">
        <f>hidden2!BM95</f>
        <v>0</v>
      </c>
      <c r="F105" s="9">
        <f>hidden2!BN95</f>
        <v>0</v>
      </c>
    </row>
    <row r="106" spans="1:6" x14ac:dyDescent="0.25">
      <c r="A106" s="5" t="str">
        <f>hidden1!A101</f>
        <v xml:space="preserve">  МИ ФНС РОССИИ ПО УПРАВЛЕНИЮ ДОЛГОМ</v>
      </c>
      <c r="B106" s="9">
        <f>hidden2!BJ101</f>
        <v>6</v>
      </c>
      <c r="C106" s="9">
        <f>hidden2!BK101</f>
        <v>0</v>
      </c>
      <c r="D106" s="9">
        <f>hidden2!BL101</f>
        <v>0</v>
      </c>
      <c r="E106" s="9">
        <f>hidden2!BM101</f>
        <v>0</v>
      </c>
      <c r="F106" s="9">
        <f>hidden2!BN101</f>
        <v>0</v>
      </c>
    </row>
    <row r="107" spans="1:6" x14ac:dyDescent="0.25">
      <c r="A107" s="5"/>
      <c r="B107" s="9"/>
      <c r="C107" s="9"/>
      <c r="D107" s="9"/>
      <c r="E107" s="9"/>
      <c r="F107"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марта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317625138</v>
      </c>
      <c r="C11" s="6">
        <f>hidden2!BP1</f>
        <v>1734362</v>
      </c>
      <c r="D11" s="6">
        <f>hidden2!BQ1</f>
        <v>148625</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29331908</v>
      </c>
      <c r="C13" s="6">
        <f>hidden2!BP3</f>
        <v>817721</v>
      </c>
      <c r="D13" s="6">
        <f>hidden2!BQ3</f>
        <v>149704</v>
      </c>
      <c r="E13" s="6">
        <f>hidden2!BR3</f>
        <v>0</v>
      </c>
      <c r="F13" s="6">
        <f>hidden2!BS3</f>
        <v>0</v>
      </c>
    </row>
    <row r="14" spans="1:6" ht="12.75" customHeight="1" x14ac:dyDescent="0.25">
      <c r="A14" s="5" t="str">
        <f>hidden1!A4</f>
        <v xml:space="preserve">    Белгородская область</v>
      </c>
      <c r="B14" s="6">
        <f>hidden2!BO4</f>
        <v>130419</v>
      </c>
      <c r="C14" s="6">
        <f>hidden2!BP4</f>
        <v>12388</v>
      </c>
      <c r="D14" s="6">
        <f>hidden2!BQ4</f>
        <v>0</v>
      </c>
      <c r="E14" s="6">
        <f>hidden2!BR4</f>
        <v>0</v>
      </c>
      <c r="F14" s="6">
        <f>hidden2!BS4</f>
        <v>0</v>
      </c>
    </row>
    <row r="15" spans="1:6" ht="12.75" customHeight="1" x14ac:dyDescent="0.25">
      <c r="A15" s="5" t="str">
        <f>hidden1!A5</f>
        <v xml:space="preserve">    Брянская область</v>
      </c>
      <c r="B15" s="6">
        <f>hidden2!BO5</f>
        <v>152713</v>
      </c>
      <c r="C15" s="6">
        <f>hidden2!BP5</f>
        <v>3164</v>
      </c>
      <c r="D15" s="6">
        <f>hidden2!BQ5</f>
        <v>0</v>
      </c>
      <c r="E15" s="6">
        <f>hidden2!BR5</f>
        <v>0</v>
      </c>
      <c r="F15" s="6">
        <f>hidden2!BS5</f>
        <v>0</v>
      </c>
    </row>
    <row r="16" spans="1:6" ht="12.75" customHeight="1" x14ac:dyDescent="0.25">
      <c r="A16" s="5" t="str">
        <f>hidden1!A6</f>
        <v xml:space="preserve">    Владимирская область</v>
      </c>
      <c r="B16" s="6">
        <f>hidden2!BO6</f>
        <v>166443</v>
      </c>
      <c r="C16" s="6">
        <f>hidden2!BP6</f>
        <v>3912</v>
      </c>
      <c r="D16" s="6">
        <f>hidden2!BQ6</f>
        <v>0</v>
      </c>
      <c r="E16" s="6">
        <f>hidden2!BR6</f>
        <v>0</v>
      </c>
      <c r="F16" s="6">
        <f>hidden2!BS6</f>
        <v>0</v>
      </c>
    </row>
    <row r="17" spans="1:6" ht="12.75" customHeight="1" x14ac:dyDescent="0.25">
      <c r="A17" s="5" t="str">
        <f>hidden1!A7</f>
        <v xml:space="preserve">    Воронежская область</v>
      </c>
      <c r="B17" s="6">
        <f>hidden2!BO7</f>
        <v>333440</v>
      </c>
      <c r="C17" s="6">
        <f>hidden2!BP7</f>
        <v>26253</v>
      </c>
      <c r="D17" s="6">
        <f>hidden2!BQ7</f>
        <v>0</v>
      </c>
      <c r="E17" s="6">
        <f>hidden2!BR7</f>
        <v>0</v>
      </c>
      <c r="F17" s="6">
        <f>hidden2!BS7</f>
        <v>0</v>
      </c>
    </row>
    <row r="18" spans="1:6" ht="12.75" customHeight="1" x14ac:dyDescent="0.25">
      <c r="A18" s="5" t="str">
        <f>hidden1!A8</f>
        <v xml:space="preserve">    Ивановская область</v>
      </c>
      <c r="B18" s="6">
        <f>hidden2!BO8</f>
        <v>122749</v>
      </c>
      <c r="C18" s="6">
        <f>hidden2!BP8</f>
        <v>6652</v>
      </c>
      <c r="D18" s="6">
        <f>hidden2!BQ8</f>
        <v>0</v>
      </c>
      <c r="E18" s="6">
        <f>hidden2!BR8</f>
        <v>0</v>
      </c>
      <c r="F18" s="6">
        <f>hidden2!BS8</f>
        <v>0</v>
      </c>
    </row>
    <row r="19" spans="1:6" ht="12.75" customHeight="1" x14ac:dyDescent="0.25">
      <c r="A19" s="5" t="str">
        <f>hidden1!A9</f>
        <v xml:space="preserve">    Калужская область</v>
      </c>
      <c r="B19" s="6">
        <f>hidden2!BO9</f>
        <v>408950</v>
      </c>
      <c r="C19" s="6">
        <f>hidden2!BP9</f>
        <v>21272</v>
      </c>
      <c r="D19" s="6">
        <f>hidden2!BQ9</f>
        <v>0</v>
      </c>
      <c r="E19" s="6">
        <f>hidden2!BR9</f>
        <v>0</v>
      </c>
      <c r="F19" s="6">
        <f>hidden2!BS9</f>
        <v>0</v>
      </c>
    </row>
    <row r="20" spans="1:6" ht="12.75" customHeight="1" x14ac:dyDescent="0.25">
      <c r="A20" s="5" t="str">
        <f>hidden1!A10</f>
        <v xml:space="preserve">    Костромская область</v>
      </c>
      <c r="B20" s="6">
        <f>hidden2!BO10</f>
        <v>119641</v>
      </c>
      <c r="C20" s="6">
        <f>hidden2!BP10</f>
        <v>5603</v>
      </c>
      <c r="D20" s="6">
        <f>hidden2!BQ10</f>
        <v>0</v>
      </c>
      <c r="E20" s="6">
        <f>hidden2!BR10</f>
        <v>0</v>
      </c>
      <c r="F20" s="6">
        <f>hidden2!BS10</f>
        <v>0</v>
      </c>
    </row>
    <row r="21" spans="1:6" ht="12.75" customHeight="1" x14ac:dyDescent="0.25">
      <c r="A21" s="5" t="str">
        <f>hidden1!A11</f>
        <v xml:space="preserve">    Курская область</v>
      </c>
      <c r="B21" s="6">
        <f>hidden2!BO11</f>
        <v>91641</v>
      </c>
      <c r="C21" s="6">
        <f>hidden2!BP11</f>
        <v>8800</v>
      </c>
      <c r="D21" s="6">
        <f>hidden2!BQ11</f>
        <v>0</v>
      </c>
      <c r="E21" s="6">
        <f>hidden2!BR11</f>
        <v>0</v>
      </c>
      <c r="F21" s="6">
        <f>hidden2!BS11</f>
        <v>0</v>
      </c>
    </row>
    <row r="22" spans="1:6" ht="12.75" customHeight="1" x14ac:dyDescent="0.25">
      <c r="A22" s="5" t="str">
        <f>hidden1!A12</f>
        <v xml:space="preserve">    Липецкая область</v>
      </c>
      <c r="B22" s="6">
        <f>hidden2!BO12</f>
        <v>597770</v>
      </c>
      <c r="C22" s="6">
        <f>hidden2!BP12</f>
        <v>13845</v>
      </c>
      <c r="D22" s="6">
        <f>hidden2!BQ12</f>
        <v>0</v>
      </c>
      <c r="E22" s="6">
        <f>hidden2!BR12</f>
        <v>0</v>
      </c>
      <c r="F22" s="6">
        <f>hidden2!BS12</f>
        <v>0</v>
      </c>
    </row>
    <row r="23" spans="1:6" ht="12.75" customHeight="1" x14ac:dyDescent="0.25">
      <c r="A23" s="5" t="str">
        <f>hidden1!A13</f>
        <v xml:space="preserve">    Московская область</v>
      </c>
      <c r="B23" s="6">
        <f>hidden2!BO13</f>
        <v>6003796</v>
      </c>
      <c r="C23" s="6">
        <f>hidden2!BP13</f>
        <v>126103</v>
      </c>
      <c r="D23" s="6">
        <f>hidden2!BQ13</f>
        <v>0</v>
      </c>
      <c r="E23" s="6">
        <f>hidden2!BR13</f>
        <v>0</v>
      </c>
      <c r="F23" s="6">
        <f>hidden2!BS13</f>
        <v>0</v>
      </c>
    </row>
    <row r="24" spans="1:6" ht="12.75" customHeight="1" x14ac:dyDescent="0.25">
      <c r="A24" s="5" t="str">
        <f>hidden1!A14</f>
        <v xml:space="preserve">    Орловская область</v>
      </c>
      <c r="B24" s="6">
        <f>hidden2!BO14</f>
        <v>65919</v>
      </c>
      <c r="C24" s="6">
        <f>hidden2!BP14</f>
        <v>2838</v>
      </c>
      <c r="D24" s="6">
        <f>hidden2!BQ14</f>
        <v>0</v>
      </c>
      <c r="E24" s="6">
        <f>hidden2!BR14</f>
        <v>0</v>
      </c>
      <c r="F24" s="6">
        <f>hidden2!BS14</f>
        <v>0</v>
      </c>
    </row>
    <row r="25" spans="1:6" ht="12.75" customHeight="1" x14ac:dyDescent="0.25">
      <c r="A25" s="5" t="str">
        <f>hidden1!A15</f>
        <v xml:space="preserve">    Рязанская область</v>
      </c>
      <c r="B25" s="6">
        <f>hidden2!BO15</f>
        <v>220800</v>
      </c>
      <c r="C25" s="6">
        <f>hidden2!BP15</f>
        <v>14009</v>
      </c>
      <c r="D25" s="6">
        <f>hidden2!BQ15</f>
        <v>0</v>
      </c>
      <c r="E25" s="6">
        <f>hidden2!BR15</f>
        <v>0</v>
      </c>
      <c r="F25" s="6">
        <f>hidden2!BS15</f>
        <v>0</v>
      </c>
    </row>
    <row r="26" spans="1:6" ht="12.75" customHeight="1" x14ac:dyDescent="0.25">
      <c r="A26" s="5" t="str">
        <f>hidden1!A16</f>
        <v xml:space="preserve">    Смоленская область</v>
      </c>
      <c r="B26" s="6">
        <f>hidden2!BO16</f>
        <v>128119</v>
      </c>
      <c r="C26" s="6">
        <f>hidden2!BP16</f>
        <v>2374</v>
      </c>
      <c r="D26" s="6">
        <f>hidden2!BQ16</f>
        <v>0</v>
      </c>
      <c r="E26" s="6">
        <f>hidden2!BR16</f>
        <v>0</v>
      </c>
      <c r="F26" s="6">
        <f>hidden2!BS16</f>
        <v>0</v>
      </c>
    </row>
    <row r="27" spans="1:6" ht="12.75" customHeight="1" x14ac:dyDescent="0.25">
      <c r="A27" s="5" t="str">
        <f>hidden1!A17</f>
        <v xml:space="preserve">    Тамбовская область</v>
      </c>
      <c r="B27" s="6">
        <f>hidden2!BO17</f>
        <v>512195</v>
      </c>
      <c r="C27" s="6">
        <f>hidden2!BP17</f>
        <v>28681</v>
      </c>
      <c r="D27" s="6">
        <f>hidden2!BQ17</f>
        <v>0</v>
      </c>
      <c r="E27" s="6">
        <f>hidden2!BR17</f>
        <v>0</v>
      </c>
      <c r="F27" s="6">
        <f>hidden2!BS17</f>
        <v>0</v>
      </c>
    </row>
    <row r="28" spans="1:6" ht="12.75" customHeight="1" x14ac:dyDescent="0.25">
      <c r="A28" s="5" t="str">
        <f>hidden1!A18</f>
        <v xml:space="preserve">    Тверская область</v>
      </c>
      <c r="B28" s="6">
        <f>hidden2!BO18</f>
        <v>143962</v>
      </c>
      <c r="C28" s="6">
        <f>hidden2!BP18</f>
        <v>11976</v>
      </c>
      <c r="D28" s="6">
        <f>hidden2!BQ18</f>
        <v>0</v>
      </c>
      <c r="E28" s="6">
        <f>hidden2!BR18</f>
        <v>0</v>
      </c>
      <c r="F28" s="6">
        <f>hidden2!BS18</f>
        <v>0</v>
      </c>
    </row>
    <row r="29" spans="1:6" ht="12.75" customHeight="1" x14ac:dyDescent="0.25">
      <c r="A29" s="5" t="str">
        <f>hidden1!A19</f>
        <v xml:space="preserve">    Тульская область</v>
      </c>
      <c r="B29" s="6">
        <f>hidden2!BO19</f>
        <v>280417</v>
      </c>
      <c r="C29" s="6">
        <f>hidden2!BP19</f>
        <v>19456</v>
      </c>
      <c r="D29" s="6">
        <f>hidden2!BQ19</f>
        <v>0</v>
      </c>
      <c r="E29" s="6">
        <f>hidden2!BR19</f>
        <v>0</v>
      </c>
      <c r="F29" s="6">
        <f>hidden2!BS19</f>
        <v>0</v>
      </c>
    </row>
    <row r="30" spans="1:6" ht="12.75" customHeight="1" x14ac:dyDescent="0.25">
      <c r="A30" s="5" t="str">
        <f>hidden1!A20</f>
        <v xml:space="preserve">    Ярославская область</v>
      </c>
      <c r="B30" s="6">
        <f>hidden2!BO20</f>
        <v>154112</v>
      </c>
      <c r="C30" s="6">
        <f>hidden2!BP20</f>
        <v>7062</v>
      </c>
      <c r="D30" s="6">
        <f>hidden2!BQ20</f>
        <v>0</v>
      </c>
      <c r="E30" s="6">
        <f>hidden2!BR20</f>
        <v>0</v>
      </c>
      <c r="F30" s="6">
        <f>hidden2!BS20</f>
        <v>0</v>
      </c>
    </row>
    <row r="31" spans="1:6" ht="12.75" customHeight="1" x14ac:dyDescent="0.25">
      <c r="A31" s="5" t="str">
        <f>hidden1!A21</f>
        <v xml:space="preserve">    город Москва</v>
      </c>
      <c r="B31" s="6">
        <f>hidden2!BO21</f>
        <v>19698822</v>
      </c>
      <c r="C31" s="6">
        <f>hidden2!BP21</f>
        <v>503333</v>
      </c>
      <c r="D31" s="6">
        <f>hidden2!BQ21</f>
        <v>149704</v>
      </c>
      <c r="E31" s="6">
        <f>hidden2!BR21</f>
        <v>0</v>
      </c>
      <c r="F31" s="6">
        <f>hidden2!BS21</f>
        <v>0</v>
      </c>
    </row>
    <row r="32" spans="1:6" ht="12.75" customHeight="1" x14ac:dyDescent="0.25">
      <c r="A32" s="5" t="str">
        <f>hidden1!A22</f>
        <v xml:space="preserve">  СЕВЕРО-ЗАПАДНЫЙ ФЕДЕРАЛЬНЫЙ ОКРУГ</v>
      </c>
      <c r="B32" s="6">
        <f>hidden2!BO22</f>
        <v>5389515</v>
      </c>
      <c r="C32" s="6">
        <f>hidden2!BP22</f>
        <v>158807</v>
      </c>
      <c r="D32" s="6">
        <f>hidden2!BQ22</f>
        <v>14</v>
      </c>
      <c r="E32" s="6">
        <f>hidden2!BR22</f>
        <v>0</v>
      </c>
      <c r="F32" s="6">
        <f>hidden2!BS22</f>
        <v>0</v>
      </c>
    </row>
    <row r="33" spans="1:6" ht="13.65" customHeight="1" x14ac:dyDescent="0.25">
      <c r="A33" s="5" t="str">
        <f>hidden1!A23</f>
        <v xml:space="preserve">    Республика Карелия</v>
      </c>
      <c r="B33" s="6">
        <f>hidden2!BO23</f>
        <v>126106</v>
      </c>
      <c r="C33" s="6">
        <f>hidden2!BP23</f>
        <v>4893</v>
      </c>
      <c r="D33" s="6">
        <f>hidden2!BQ23</f>
        <v>0</v>
      </c>
      <c r="E33" s="6">
        <f>hidden2!BR23</f>
        <v>0</v>
      </c>
      <c r="F33" s="6">
        <f>hidden2!BS23</f>
        <v>0</v>
      </c>
    </row>
    <row r="34" spans="1:6" ht="12.75" customHeight="1" x14ac:dyDescent="0.25">
      <c r="A34" s="5" t="str">
        <f>hidden1!A24</f>
        <v xml:space="preserve">    Республика Коми</v>
      </c>
      <c r="B34" s="6">
        <f>hidden2!BO24</f>
        <v>172555</v>
      </c>
      <c r="C34" s="6">
        <f>hidden2!BP24</f>
        <v>2819</v>
      </c>
      <c r="D34" s="6">
        <f>hidden2!BQ24</f>
        <v>5</v>
      </c>
      <c r="E34" s="6">
        <f>hidden2!BR24</f>
        <v>0</v>
      </c>
      <c r="F34" s="6">
        <f>hidden2!BS24</f>
        <v>0</v>
      </c>
    </row>
    <row r="35" spans="1:6" ht="12.75" customHeight="1" x14ac:dyDescent="0.25">
      <c r="A35" s="5" t="str">
        <f>hidden1!A25</f>
        <v xml:space="preserve">    Архангельская область</v>
      </c>
      <c r="B35" s="6">
        <f>hidden2!BO25</f>
        <v>99134</v>
      </c>
      <c r="C35" s="6">
        <f>hidden2!BP25</f>
        <v>3566</v>
      </c>
      <c r="D35" s="6">
        <f>hidden2!BQ25</f>
        <v>0</v>
      </c>
      <c r="E35" s="6">
        <f>hidden2!BR25</f>
        <v>0</v>
      </c>
      <c r="F35" s="6">
        <f>hidden2!BS25</f>
        <v>0</v>
      </c>
    </row>
    <row r="36" spans="1:6" ht="12.75" customHeight="1" x14ac:dyDescent="0.25">
      <c r="A36" s="5" t="str">
        <f>hidden1!A26</f>
        <v xml:space="preserve">    Вологодская область</v>
      </c>
      <c r="B36" s="6">
        <f>hidden2!BO26</f>
        <v>252808</v>
      </c>
      <c r="C36" s="6">
        <f>hidden2!BP26</f>
        <v>6424</v>
      </c>
      <c r="D36" s="6">
        <f>hidden2!BQ26</f>
        <v>0</v>
      </c>
      <c r="E36" s="6">
        <f>hidden2!BR26</f>
        <v>0</v>
      </c>
      <c r="F36" s="6">
        <f>hidden2!BS26</f>
        <v>0</v>
      </c>
    </row>
    <row r="37" spans="1:6" ht="12.75" customHeight="1" x14ac:dyDescent="0.25">
      <c r="A37" s="5" t="str">
        <f>hidden1!A27</f>
        <v xml:space="preserve">    Калининградская область</v>
      </c>
      <c r="B37" s="6">
        <f>hidden2!BO27</f>
        <v>162248</v>
      </c>
      <c r="C37" s="6">
        <f>hidden2!BP27</f>
        <v>4041</v>
      </c>
      <c r="D37" s="6">
        <f>hidden2!BQ27</f>
        <v>0</v>
      </c>
      <c r="E37" s="6">
        <f>hidden2!BR27</f>
        <v>0</v>
      </c>
      <c r="F37" s="6">
        <f>hidden2!BS27</f>
        <v>0</v>
      </c>
    </row>
    <row r="38" spans="1:6" ht="12.75" customHeight="1" x14ac:dyDescent="0.25">
      <c r="A38" s="5" t="str">
        <f>hidden1!A28</f>
        <v xml:space="preserve">    Ленинградская область</v>
      </c>
      <c r="B38" s="6">
        <f>hidden2!BO28</f>
        <v>975064</v>
      </c>
      <c r="C38" s="6">
        <f>hidden2!BP28</f>
        <v>19833</v>
      </c>
      <c r="D38" s="6">
        <f>hidden2!BQ28</f>
        <v>0</v>
      </c>
      <c r="E38" s="6">
        <f>hidden2!BR28</f>
        <v>0</v>
      </c>
      <c r="F38" s="6">
        <f>hidden2!BS28</f>
        <v>0</v>
      </c>
    </row>
    <row r="39" spans="1:6" ht="12.75" customHeight="1" x14ac:dyDescent="0.25">
      <c r="A39" s="5" t="str">
        <f>hidden1!A29</f>
        <v xml:space="preserve">    Мурманская область</v>
      </c>
      <c r="B39" s="6">
        <f>hidden2!BO29</f>
        <v>-12427</v>
      </c>
      <c r="C39" s="6">
        <f>hidden2!BP29</f>
        <v>5791</v>
      </c>
      <c r="D39" s="6">
        <f>hidden2!BQ29</f>
        <v>0</v>
      </c>
      <c r="E39" s="6">
        <f>hidden2!BR29</f>
        <v>0</v>
      </c>
      <c r="F39" s="6">
        <f>hidden2!BS29</f>
        <v>0</v>
      </c>
    </row>
    <row r="40" spans="1:6" ht="12.75" customHeight="1" x14ac:dyDescent="0.25">
      <c r="A40" s="5" t="str">
        <f>hidden1!A30</f>
        <v xml:space="preserve">    Новгородская область</v>
      </c>
      <c r="B40" s="6">
        <f>hidden2!BO30</f>
        <v>82051</v>
      </c>
      <c r="C40" s="6">
        <f>hidden2!BP30</f>
        <v>4795</v>
      </c>
      <c r="D40" s="6">
        <f>hidden2!BQ30</f>
        <v>0</v>
      </c>
      <c r="E40" s="6">
        <f>hidden2!BR30</f>
        <v>0</v>
      </c>
      <c r="F40" s="6">
        <f>hidden2!BS30</f>
        <v>0</v>
      </c>
    </row>
    <row r="41" spans="1:6" ht="12.75" customHeight="1" x14ac:dyDescent="0.25">
      <c r="A41" s="5" t="str">
        <f>hidden1!A31</f>
        <v xml:space="preserve">    Псковская область</v>
      </c>
      <c r="B41" s="6">
        <f>hidden2!BO31</f>
        <v>88973</v>
      </c>
      <c r="C41" s="6">
        <f>hidden2!BP31</f>
        <v>6042</v>
      </c>
      <c r="D41" s="6">
        <f>hidden2!BQ31</f>
        <v>0</v>
      </c>
      <c r="E41" s="6">
        <f>hidden2!BR31</f>
        <v>0</v>
      </c>
      <c r="F41" s="6">
        <f>hidden2!BS31</f>
        <v>0</v>
      </c>
    </row>
    <row r="42" spans="1:6" ht="12.75" customHeight="1" x14ac:dyDescent="0.25">
      <c r="A42" s="5" t="str">
        <f>hidden1!A32</f>
        <v xml:space="preserve">    город Санкт-Петербург</v>
      </c>
      <c r="B42" s="6">
        <f>hidden2!BO32</f>
        <v>3437239</v>
      </c>
      <c r="C42" s="6">
        <f>hidden2!BP32</f>
        <v>100738</v>
      </c>
      <c r="D42" s="6">
        <f>hidden2!BQ32</f>
        <v>9</v>
      </c>
      <c r="E42" s="6">
        <f>hidden2!BR32</f>
        <v>0</v>
      </c>
      <c r="F42" s="6">
        <f>hidden2!BS32</f>
        <v>0</v>
      </c>
    </row>
    <row r="43" spans="1:6" ht="12.75" customHeight="1" x14ac:dyDescent="0.25">
      <c r="A43" s="5" t="str">
        <f>hidden1!A33</f>
        <v xml:space="preserve">    Ненецкий автономный округ</v>
      </c>
      <c r="B43" s="6">
        <f>hidden2!BO33</f>
        <v>5764</v>
      </c>
      <c r="C43" s="6">
        <f>hidden2!BP33</f>
        <v>-135</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1903391</v>
      </c>
      <c r="C44" s="6">
        <f>hidden2!BP34</f>
        <v>211538</v>
      </c>
      <c r="D44" s="6">
        <f>hidden2!BQ34</f>
        <v>41</v>
      </c>
      <c r="E44" s="6">
        <f>hidden2!BR34</f>
        <v>0</v>
      </c>
      <c r="F44" s="6">
        <f>hidden2!BS34</f>
        <v>0</v>
      </c>
    </row>
    <row r="45" spans="1:6" ht="12.75" customHeight="1" x14ac:dyDescent="0.25">
      <c r="A45" s="5" t="str">
        <f>hidden1!A35</f>
        <v xml:space="preserve">    Республика Дагестан</v>
      </c>
      <c r="B45" s="6">
        <f>hidden2!BO35</f>
        <v>508829</v>
      </c>
      <c r="C45" s="6">
        <f>hidden2!BP35</f>
        <v>124888</v>
      </c>
      <c r="D45" s="6">
        <f>hidden2!BQ35</f>
        <v>0</v>
      </c>
      <c r="E45" s="6">
        <f>hidden2!BR35</f>
        <v>0</v>
      </c>
      <c r="F45" s="6">
        <f>hidden2!BS35</f>
        <v>0</v>
      </c>
    </row>
    <row r="46" spans="1:6" ht="12.75" customHeight="1" x14ac:dyDescent="0.25">
      <c r="A46" s="5" t="str">
        <f>hidden1!A36</f>
        <v xml:space="preserve">    Республика Ингушетия</v>
      </c>
      <c r="B46" s="6">
        <f>hidden2!BO36</f>
        <v>359346</v>
      </c>
      <c r="C46" s="6">
        <f>hidden2!BP36</f>
        <v>4059</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250580</v>
      </c>
      <c r="C47" s="6">
        <f>hidden2!BP37</f>
        <v>10524</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204064</v>
      </c>
      <c r="C48" s="6">
        <f>hidden2!BP38</f>
        <v>16030</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117043</v>
      </c>
      <c r="C49" s="6">
        <f>hidden2!BP39</f>
        <v>12303</v>
      </c>
      <c r="D49" s="6">
        <f>hidden2!BQ39</f>
        <v>31</v>
      </c>
      <c r="E49" s="6">
        <f>hidden2!BR39</f>
        <v>0</v>
      </c>
      <c r="F49" s="6">
        <f>hidden2!BS39</f>
        <v>0</v>
      </c>
    </row>
    <row r="50" spans="1:6" ht="12.75" customHeight="1" x14ac:dyDescent="0.25">
      <c r="A50" s="5" t="str">
        <f>hidden1!A40</f>
        <v xml:space="preserve">    Чеченская Республика</v>
      </c>
      <c r="B50" s="6">
        <f>hidden2!BO40</f>
        <v>167858</v>
      </c>
      <c r="C50" s="6">
        <f>hidden2!BP40</f>
        <v>4460</v>
      </c>
      <c r="D50" s="6">
        <f>hidden2!BQ40</f>
        <v>0</v>
      </c>
      <c r="E50" s="6">
        <f>hidden2!BR40</f>
        <v>0</v>
      </c>
      <c r="F50" s="6">
        <f>hidden2!BS40</f>
        <v>0</v>
      </c>
    </row>
    <row r="51" spans="1:6" ht="12.75" customHeight="1" x14ac:dyDescent="0.25">
      <c r="A51" s="5" t="str">
        <f>hidden1!A41</f>
        <v xml:space="preserve">    Ставропольский край</v>
      </c>
      <c r="B51" s="6">
        <f>hidden2!BO41</f>
        <v>295671</v>
      </c>
      <c r="C51" s="6">
        <f>hidden2!BP41</f>
        <v>39274</v>
      </c>
      <c r="D51" s="6">
        <f>hidden2!BQ41</f>
        <v>10</v>
      </c>
      <c r="E51" s="6">
        <f>hidden2!BR41</f>
        <v>0</v>
      </c>
      <c r="F51" s="6">
        <f>hidden2!BS41</f>
        <v>0</v>
      </c>
    </row>
    <row r="52" spans="1:6" ht="12.75" customHeight="1" x14ac:dyDescent="0.25">
      <c r="A52" s="5" t="str">
        <f>hidden1!A42</f>
        <v xml:space="preserve">  ЮЖНЫЙ ФЕДЕРАЛЬНЫЙ ОКРУГ</v>
      </c>
      <c r="B52" s="6">
        <f>hidden2!BO42</f>
        <v>2080941</v>
      </c>
      <c r="C52" s="6">
        <f>hidden2!BP42</f>
        <v>127261</v>
      </c>
      <c r="D52" s="6">
        <f>hidden2!BQ42</f>
        <v>95</v>
      </c>
      <c r="E52" s="6">
        <f>hidden2!BR42</f>
        <v>0</v>
      </c>
      <c r="F52" s="6">
        <f>hidden2!BS42</f>
        <v>0</v>
      </c>
    </row>
    <row r="53" spans="1:6" ht="12.75" customHeight="1" x14ac:dyDescent="0.25">
      <c r="A53" s="5" t="str">
        <f>hidden1!A43</f>
        <v xml:space="preserve">    Республика Адыгея</v>
      </c>
      <c r="B53" s="6">
        <f>hidden2!BO43</f>
        <v>28634</v>
      </c>
      <c r="C53" s="6">
        <f>hidden2!BP43</f>
        <v>2088</v>
      </c>
      <c r="D53" s="6">
        <f>hidden2!BQ43</f>
        <v>0</v>
      </c>
      <c r="E53" s="6">
        <f>hidden2!BR43</f>
        <v>0</v>
      </c>
      <c r="F53" s="6">
        <f>hidden2!BS43</f>
        <v>0</v>
      </c>
    </row>
    <row r="54" spans="1:6" ht="12.75" customHeight="1" x14ac:dyDescent="0.25">
      <c r="A54" s="5" t="str">
        <f>hidden1!A44</f>
        <v xml:space="preserve">    Республика Калмыкия</v>
      </c>
      <c r="B54" s="6">
        <f>hidden2!BO44</f>
        <v>34255</v>
      </c>
      <c r="C54" s="6">
        <f>hidden2!BP44</f>
        <v>2385</v>
      </c>
      <c r="D54" s="6">
        <f>hidden2!BQ44</f>
        <v>30</v>
      </c>
      <c r="E54" s="6">
        <f>hidden2!BR44</f>
        <v>0</v>
      </c>
      <c r="F54" s="6">
        <f>hidden2!BS44</f>
        <v>0</v>
      </c>
    </row>
    <row r="55" spans="1:6" ht="12.75" customHeight="1" x14ac:dyDescent="0.25">
      <c r="A55" s="5" t="str">
        <f>hidden1!A45</f>
        <v xml:space="preserve">    Республика Крым</v>
      </c>
      <c r="B55" s="6">
        <f>hidden2!BO45</f>
        <v>127529</v>
      </c>
      <c r="C55" s="6">
        <f>hidden2!BP45</f>
        <v>8445</v>
      </c>
      <c r="D55" s="6">
        <f>hidden2!BQ45</f>
        <v>3</v>
      </c>
      <c r="E55" s="6">
        <f>hidden2!BR45</f>
        <v>0</v>
      </c>
      <c r="F55" s="6">
        <f>hidden2!BS45</f>
        <v>0</v>
      </c>
    </row>
    <row r="56" spans="1:6" ht="12.75" customHeight="1" x14ac:dyDescent="0.25">
      <c r="A56" s="5" t="str">
        <f>hidden1!A46</f>
        <v xml:space="preserve">    Краснодарский край</v>
      </c>
      <c r="B56" s="6">
        <f>hidden2!BO46</f>
        <v>999950</v>
      </c>
      <c r="C56" s="6">
        <f>hidden2!BP46</f>
        <v>30279</v>
      </c>
      <c r="D56" s="6">
        <f>hidden2!BQ46</f>
        <v>3</v>
      </c>
      <c r="E56" s="6">
        <f>hidden2!BR46</f>
        <v>0</v>
      </c>
      <c r="F56" s="6">
        <f>hidden2!BS46</f>
        <v>0</v>
      </c>
    </row>
    <row r="57" spans="1:6" ht="12.75" customHeight="1" x14ac:dyDescent="0.25">
      <c r="A57" s="5" t="str">
        <f>hidden1!A47</f>
        <v xml:space="preserve">    Астраханская область</v>
      </c>
      <c r="B57" s="6">
        <f>hidden2!BO47</f>
        <v>55956</v>
      </c>
      <c r="C57" s="6">
        <f>hidden2!BP47</f>
        <v>12016</v>
      </c>
      <c r="D57" s="6">
        <f>hidden2!BQ47</f>
        <v>0</v>
      </c>
      <c r="E57" s="6">
        <f>hidden2!BR47</f>
        <v>0</v>
      </c>
      <c r="F57" s="6">
        <f>hidden2!BS47</f>
        <v>0</v>
      </c>
    </row>
    <row r="58" spans="1:6" ht="12.75" customHeight="1" x14ac:dyDescent="0.25">
      <c r="A58" s="5" t="str">
        <f>hidden1!A48</f>
        <v xml:space="preserve">    Волгоградская область</v>
      </c>
      <c r="B58" s="6">
        <f>hidden2!BO48</f>
        <v>348384</v>
      </c>
      <c r="C58" s="6">
        <f>hidden2!BP48</f>
        <v>16479</v>
      </c>
      <c r="D58" s="6">
        <f>hidden2!BQ48</f>
        <v>1</v>
      </c>
      <c r="E58" s="6">
        <f>hidden2!BR48</f>
        <v>0</v>
      </c>
      <c r="F58" s="6">
        <f>hidden2!BS48</f>
        <v>0</v>
      </c>
    </row>
    <row r="59" spans="1:6" ht="12.75" customHeight="1" x14ac:dyDescent="0.25">
      <c r="A59" s="5" t="str">
        <f>hidden1!A49</f>
        <v xml:space="preserve">    Ростовская область</v>
      </c>
      <c r="B59" s="6">
        <f>hidden2!BO49</f>
        <v>413491</v>
      </c>
      <c r="C59" s="6">
        <f>hidden2!BP49</f>
        <v>19863</v>
      </c>
      <c r="D59" s="6">
        <f>hidden2!BQ49</f>
        <v>58</v>
      </c>
      <c r="E59" s="6">
        <f>hidden2!BR49</f>
        <v>0</v>
      </c>
      <c r="F59" s="6">
        <f>hidden2!BS49</f>
        <v>0</v>
      </c>
    </row>
    <row r="60" spans="1:6" ht="12.75" customHeight="1" x14ac:dyDescent="0.25">
      <c r="A60" s="5" t="str">
        <f>hidden1!A50</f>
        <v xml:space="preserve">    город Севастополь</v>
      </c>
      <c r="B60" s="6">
        <f>hidden2!BO50</f>
        <v>72742</v>
      </c>
      <c r="C60" s="6">
        <f>hidden2!BP50</f>
        <v>35706</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261123238</v>
      </c>
      <c r="C61" s="6">
        <f>hidden2!BP51</f>
        <v>213803</v>
      </c>
      <c r="D61" s="6">
        <f>hidden2!BQ51</f>
        <v>-1289</v>
      </c>
      <c r="E61" s="6">
        <f>hidden2!BR51</f>
        <v>0</v>
      </c>
      <c r="F61" s="6">
        <f>hidden2!BS51</f>
        <v>0</v>
      </c>
    </row>
    <row r="62" spans="1:6" ht="12.75" customHeight="1" x14ac:dyDescent="0.25">
      <c r="A62" s="5" t="str">
        <f>hidden1!A52</f>
        <v xml:space="preserve">    Республика Башкортостан</v>
      </c>
      <c r="B62" s="6">
        <f>hidden2!BO52</f>
        <v>8701678</v>
      </c>
      <c r="C62" s="6">
        <f>hidden2!BP52</f>
        <v>12915</v>
      </c>
      <c r="D62" s="6">
        <f>hidden2!BQ52</f>
        <v>0</v>
      </c>
      <c r="E62" s="6">
        <f>hidden2!BR52</f>
        <v>0</v>
      </c>
      <c r="F62" s="6">
        <f>hidden2!BS52</f>
        <v>0</v>
      </c>
    </row>
    <row r="63" spans="1:6" ht="12.75" customHeight="1" x14ac:dyDescent="0.25">
      <c r="A63" s="5" t="str">
        <f>hidden1!A53</f>
        <v xml:space="preserve">    Республика Марий-Эл</v>
      </c>
      <c r="B63" s="6">
        <f>hidden2!BO53</f>
        <v>39016</v>
      </c>
      <c r="C63" s="6">
        <f>hidden2!BP53</f>
        <v>4313</v>
      </c>
      <c r="D63" s="6">
        <f>hidden2!BQ53</f>
        <v>0</v>
      </c>
      <c r="E63" s="6">
        <f>hidden2!BR53</f>
        <v>0</v>
      </c>
      <c r="F63" s="6">
        <f>hidden2!BS53</f>
        <v>0</v>
      </c>
    </row>
    <row r="64" spans="1:6" ht="12.75" customHeight="1" x14ac:dyDescent="0.25">
      <c r="A64" s="5" t="str">
        <f>hidden1!A54</f>
        <v xml:space="preserve">    Республика Мордовия</v>
      </c>
      <c r="B64" s="6">
        <f>hidden2!BO54</f>
        <v>235140</v>
      </c>
      <c r="C64" s="6">
        <f>hidden2!BP54</f>
        <v>7537</v>
      </c>
      <c r="D64" s="6">
        <f>hidden2!BQ54</f>
        <v>0</v>
      </c>
      <c r="E64" s="6">
        <f>hidden2!BR54</f>
        <v>0</v>
      </c>
      <c r="F64" s="6">
        <f>hidden2!BS54</f>
        <v>0</v>
      </c>
    </row>
    <row r="65" spans="1:6" ht="12.75" customHeight="1" x14ac:dyDescent="0.25">
      <c r="A65" s="5" t="str">
        <f>hidden1!A55</f>
        <v xml:space="preserve">    Республика Татарстан</v>
      </c>
      <c r="B65" s="6">
        <f>hidden2!BO55</f>
        <v>1302079</v>
      </c>
      <c r="C65" s="6">
        <f>hidden2!BP55</f>
        <v>46419</v>
      </c>
      <c r="D65" s="6">
        <f>hidden2!BQ55</f>
        <v>6</v>
      </c>
      <c r="E65" s="6">
        <f>hidden2!BR55</f>
        <v>0</v>
      </c>
      <c r="F65" s="6">
        <f>hidden2!BS55</f>
        <v>0</v>
      </c>
    </row>
    <row r="66" spans="1:6" ht="12.75" customHeight="1" x14ac:dyDescent="0.25">
      <c r="A66" s="5" t="str">
        <f>hidden1!A56</f>
        <v xml:space="preserve">    Удмуртская Республика</v>
      </c>
      <c r="B66" s="6">
        <f>hidden2!BO56</f>
        <v>516339</v>
      </c>
      <c r="C66" s="6">
        <f>hidden2!BP56</f>
        <v>9336</v>
      </c>
      <c r="D66" s="6">
        <f>hidden2!BQ56</f>
        <v>-1288</v>
      </c>
      <c r="E66" s="6">
        <f>hidden2!BR56</f>
        <v>0</v>
      </c>
      <c r="F66" s="6">
        <f>hidden2!BS56</f>
        <v>0</v>
      </c>
    </row>
    <row r="67" spans="1:6" ht="13.65" customHeight="1" x14ac:dyDescent="0.25">
      <c r="A67" s="5" t="str">
        <f>hidden1!A57</f>
        <v xml:space="preserve">    Чувашская Республика</v>
      </c>
      <c r="B67" s="6">
        <f>hidden2!BO57</f>
        <v>138526</v>
      </c>
      <c r="C67" s="6">
        <f>hidden2!BP57</f>
        <v>4035</v>
      </c>
      <c r="D67" s="6">
        <f>hidden2!BQ57</f>
        <v>0</v>
      </c>
      <c r="E67" s="6">
        <f>hidden2!BR57</f>
        <v>0</v>
      </c>
      <c r="F67" s="6">
        <f>hidden2!BS57</f>
        <v>0</v>
      </c>
    </row>
    <row r="68" spans="1:6" ht="12.75" customHeight="1" x14ac:dyDescent="0.25">
      <c r="A68" s="5" t="str">
        <f>hidden1!A58</f>
        <v xml:space="preserve">    Кировская область</v>
      </c>
      <c r="B68" s="6">
        <f>hidden2!BO58</f>
        <v>96535</v>
      </c>
      <c r="C68" s="6">
        <f>hidden2!BP58</f>
        <v>4589</v>
      </c>
      <c r="D68" s="6">
        <f>hidden2!BQ58</f>
        <v>6</v>
      </c>
      <c r="E68" s="6">
        <f>hidden2!BR58</f>
        <v>0</v>
      </c>
      <c r="F68" s="6">
        <f>hidden2!BS58</f>
        <v>0</v>
      </c>
    </row>
    <row r="69" spans="1:6" ht="12.75" customHeight="1" x14ac:dyDescent="0.25">
      <c r="A69" s="5" t="str">
        <f>hidden1!A59</f>
        <v xml:space="preserve">    Нижегородская область</v>
      </c>
      <c r="B69" s="6">
        <f>hidden2!BO59</f>
        <v>826905</v>
      </c>
      <c r="C69" s="6">
        <f>hidden2!BP59</f>
        <v>12314</v>
      </c>
      <c r="D69" s="6">
        <f>hidden2!BQ59</f>
        <v>0</v>
      </c>
      <c r="E69" s="6">
        <f>hidden2!BR59</f>
        <v>0</v>
      </c>
      <c r="F69" s="6">
        <f>hidden2!BS59</f>
        <v>0</v>
      </c>
    </row>
    <row r="70" spans="1:6" ht="12.75" customHeight="1" x14ac:dyDescent="0.25">
      <c r="A70" s="5" t="str">
        <f>hidden1!A60</f>
        <v xml:space="preserve">    Оренбургская область</v>
      </c>
      <c r="B70" s="6">
        <f>hidden2!BO60</f>
        <v>176010</v>
      </c>
      <c r="C70" s="6">
        <f>hidden2!BP60</f>
        <v>27268</v>
      </c>
      <c r="D70" s="6">
        <f>hidden2!BQ60</f>
        <v>0</v>
      </c>
      <c r="E70" s="6">
        <f>hidden2!BR60</f>
        <v>0</v>
      </c>
      <c r="F70" s="6">
        <f>hidden2!BS60</f>
        <v>0</v>
      </c>
    </row>
    <row r="71" spans="1:6" ht="12.75" customHeight="1" x14ac:dyDescent="0.25">
      <c r="A71" s="5" t="str">
        <f>hidden1!A61</f>
        <v xml:space="preserve">    Пензенская область</v>
      </c>
      <c r="B71" s="6">
        <f>hidden2!BO61</f>
        <v>491647</v>
      </c>
      <c r="C71" s="6">
        <f>hidden2!BP61</f>
        <v>12630</v>
      </c>
      <c r="D71" s="6">
        <f>hidden2!BQ61</f>
        <v>1</v>
      </c>
      <c r="E71" s="6">
        <f>hidden2!BR61</f>
        <v>0</v>
      </c>
      <c r="F71" s="6">
        <f>hidden2!BS61</f>
        <v>0</v>
      </c>
    </row>
    <row r="72" spans="1:6" ht="12.75" customHeight="1" x14ac:dyDescent="0.25">
      <c r="A72" s="5" t="str">
        <f>hidden1!A62</f>
        <v xml:space="preserve">    Пермский край</v>
      </c>
      <c r="B72" s="6">
        <f>hidden2!BO62</f>
        <v>237500</v>
      </c>
      <c r="C72" s="6">
        <f>hidden2!BP62</f>
        <v>8758</v>
      </c>
      <c r="D72" s="6">
        <f>hidden2!BQ62</f>
        <v>5</v>
      </c>
      <c r="E72" s="6">
        <f>hidden2!BR62</f>
        <v>0</v>
      </c>
      <c r="F72" s="6">
        <f>hidden2!BS62</f>
        <v>0</v>
      </c>
    </row>
    <row r="73" spans="1:6" ht="12.75" customHeight="1" x14ac:dyDescent="0.25">
      <c r="A73" s="5" t="str">
        <f>hidden1!A63</f>
        <v xml:space="preserve">    Самарская область</v>
      </c>
      <c r="B73" s="6">
        <f>hidden2!BO63</f>
        <v>1290167</v>
      </c>
      <c r="C73" s="6">
        <f>hidden2!BP63</f>
        <v>35603</v>
      </c>
      <c r="D73" s="6">
        <f>hidden2!BQ63</f>
        <v>-19</v>
      </c>
      <c r="E73" s="6">
        <f>hidden2!BR63</f>
        <v>0</v>
      </c>
      <c r="F73" s="6">
        <f>hidden2!BS63</f>
        <v>0</v>
      </c>
    </row>
    <row r="74" spans="1:6" ht="12.75" customHeight="1" x14ac:dyDescent="0.25">
      <c r="A74" s="5" t="str">
        <f>hidden1!A64</f>
        <v xml:space="preserve">    Саратовская область</v>
      </c>
      <c r="B74" s="6">
        <f>hidden2!BO64</f>
        <v>246910015</v>
      </c>
      <c r="C74" s="6">
        <f>hidden2!BP64</f>
        <v>15521</v>
      </c>
      <c r="D74" s="6">
        <f>hidden2!BQ64</f>
        <v>0</v>
      </c>
      <c r="E74" s="6">
        <f>hidden2!BR64</f>
        <v>0</v>
      </c>
      <c r="F74" s="6">
        <f>hidden2!BS64</f>
        <v>0</v>
      </c>
    </row>
    <row r="75" spans="1:6" ht="12.75" customHeight="1" x14ac:dyDescent="0.25">
      <c r="A75" s="5" t="str">
        <f>hidden1!A65</f>
        <v xml:space="preserve">    Ульяновская область</v>
      </c>
      <c r="B75" s="6">
        <f>hidden2!BO65</f>
        <v>161681</v>
      </c>
      <c r="C75" s="6">
        <f>hidden2!BP65</f>
        <v>12565</v>
      </c>
      <c r="D75" s="6">
        <f>hidden2!BQ65</f>
        <v>0</v>
      </c>
      <c r="E75" s="6">
        <f>hidden2!BR65</f>
        <v>0</v>
      </c>
      <c r="F75" s="6">
        <f>hidden2!BS65</f>
        <v>0</v>
      </c>
    </row>
    <row r="76" spans="1:6" ht="12.75" customHeight="1" x14ac:dyDescent="0.25">
      <c r="A76" s="5" t="str">
        <f>hidden1!A66</f>
        <v xml:space="preserve">  УРАЛЬСКИЙ ФЕДЕРАЛЬНЫЙ ОКРУГ</v>
      </c>
      <c r="B76" s="6">
        <f>hidden2!BO66</f>
        <v>8411668</v>
      </c>
      <c r="C76" s="6">
        <f>hidden2!BP66</f>
        <v>75179</v>
      </c>
      <c r="D76" s="6">
        <f>hidden2!BQ66</f>
        <v>31</v>
      </c>
      <c r="E76" s="6">
        <f>hidden2!BR66</f>
        <v>0</v>
      </c>
      <c r="F76" s="6">
        <f>hidden2!BS66</f>
        <v>0</v>
      </c>
    </row>
    <row r="77" spans="1:6" ht="12.75" customHeight="1" x14ac:dyDescent="0.25">
      <c r="A77" s="5" t="str">
        <f>hidden1!A67</f>
        <v xml:space="preserve">    Курганская область</v>
      </c>
      <c r="B77" s="6">
        <f>hidden2!BO67</f>
        <v>51682</v>
      </c>
      <c r="C77" s="6">
        <f>hidden2!BP67</f>
        <v>4465</v>
      </c>
      <c r="D77" s="6">
        <f>hidden2!BQ67</f>
        <v>5</v>
      </c>
      <c r="E77" s="6">
        <f>hidden2!BR67</f>
        <v>0</v>
      </c>
      <c r="F77" s="6">
        <f>hidden2!BS67</f>
        <v>0</v>
      </c>
    </row>
    <row r="78" spans="1:6" ht="12.75" customHeight="1" x14ac:dyDescent="0.25">
      <c r="A78" s="5" t="str">
        <f>hidden1!A68</f>
        <v xml:space="preserve">    Свердловская область</v>
      </c>
      <c r="B78" s="6">
        <f>hidden2!BO68</f>
        <v>5769546</v>
      </c>
      <c r="C78" s="6">
        <f>hidden2!BP68</f>
        <v>28711</v>
      </c>
      <c r="D78" s="6">
        <f>hidden2!BQ68</f>
        <v>23</v>
      </c>
      <c r="E78" s="6">
        <f>hidden2!BR68</f>
        <v>0</v>
      </c>
      <c r="F78" s="6">
        <f>hidden2!BS68</f>
        <v>0</v>
      </c>
    </row>
    <row r="79" spans="1:6" ht="12.75" customHeight="1" x14ac:dyDescent="0.25">
      <c r="A79" s="5" t="str">
        <f>hidden1!A69</f>
        <v xml:space="preserve">    Тюменская область</v>
      </c>
      <c r="B79" s="6">
        <f>hidden2!BO69</f>
        <v>704689</v>
      </c>
      <c r="C79" s="6">
        <f>hidden2!BP69</f>
        <v>6287</v>
      </c>
      <c r="D79" s="6">
        <f>hidden2!BQ69</f>
        <v>0</v>
      </c>
      <c r="E79" s="6">
        <f>hidden2!BR69</f>
        <v>0</v>
      </c>
      <c r="F79" s="6">
        <f>hidden2!BS69</f>
        <v>0</v>
      </c>
    </row>
    <row r="80" spans="1:6" ht="12.75" customHeight="1" x14ac:dyDescent="0.25">
      <c r="A80" s="5" t="str">
        <f>hidden1!A70</f>
        <v xml:space="preserve">    Челябинская область</v>
      </c>
      <c r="B80" s="6">
        <f>hidden2!BO70</f>
        <v>900623</v>
      </c>
      <c r="C80" s="6">
        <f>hidden2!BP70</f>
        <v>23071</v>
      </c>
      <c r="D80" s="6">
        <f>hidden2!BQ70</f>
        <v>3</v>
      </c>
      <c r="E80" s="6">
        <f>hidden2!BR70</f>
        <v>0</v>
      </c>
      <c r="F80" s="6">
        <f>hidden2!BS70</f>
        <v>0</v>
      </c>
    </row>
    <row r="81" spans="1:6" ht="12.75" customHeight="1" x14ac:dyDescent="0.25">
      <c r="A81" s="5" t="str">
        <f>hidden1!A71</f>
        <v xml:space="preserve">    Ханты-Мансийский автономный округ - Югра</v>
      </c>
      <c r="B81" s="6">
        <f>hidden2!BO71</f>
        <v>851566</v>
      </c>
      <c r="C81" s="6">
        <f>hidden2!BP71</f>
        <v>9065</v>
      </c>
      <c r="D81" s="6">
        <f>hidden2!BQ71</f>
        <v>0</v>
      </c>
      <c r="E81" s="6">
        <f>hidden2!BR71</f>
        <v>0</v>
      </c>
      <c r="F81" s="6">
        <f>hidden2!BS71</f>
        <v>0</v>
      </c>
    </row>
    <row r="82" spans="1:6" ht="12.75" customHeight="1" x14ac:dyDescent="0.25">
      <c r="A82" s="5" t="str">
        <f>hidden1!A72</f>
        <v xml:space="preserve">    Ямало-Ненецкий автономный округ</v>
      </c>
      <c r="B82" s="6">
        <f>hidden2!BO72</f>
        <v>133562</v>
      </c>
      <c r="C82" s="6">
        <f>hidden2!BP72</f>
        <v>3580</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4644323</v>
      </c>
      <c r="C83" s="6">
        <f>hidden2!BP73</f>
        <v>61488</v>
      </c>
      <c r="D83" s="6">
        <f>hidden2!BQ73</f>
        <v>24</v>
      </c>
      <c r="E83" s="6">
        <f>hidden2!BR73</f>
        <v>0</v>
      </c>
      <c r="F83" s="6">
        <f>hidden2!BS73</f>
        <v>0</v>
      </c>
    </row>
    <row r="84" spans="1:6" ht="12.75" customHeight="1" x14ac:dyDescent="0.25">
      <c r="A84" s="5" t="str">
        <f>hidden1!A74</f>
        <v xml:space="preserve">    Республика Алтай</v>
      </c>
      <c r="B84" s="6">
        <f>hidden2!BO74</f>
        <v>17592</v>
      </c>
      <c r="C84" s="6">
        <f>hidden2!BP74</f>
        <v>1126</v>
      </c>
      <c r="D84" s="6">
        <f>hidden2!BQ74</f>
        <v>0</v>
      </c>
      <c r="E84" s="6">
        <f>hidden2!BR74</f>
        <v>0</v>
      </c>
      <c r="F84" s="6">
        <f>hidden2!BS74</f>
        <v>0</v>
      </c>
    </row>
    <row r="85" spans="1:6" ht="12.75" customHeight="1" x14ac:dyDescent="0.25">
      <c r="A85" s="5" t="str">
        <f>hidden1!A75</f>
        <v xml:space="preserve">    Республика Тыва</v>
      </c>
      <c r="B85" s="6">
        <f>hidden2!BO75</f>
        <v>23148</v>
      </c>
      <c r="C85" s="6">
        <f>hidden2!BP75</f>
        <v>1804</v>
      </c>
      <c r="D85" s="6">
        <f>hidden2!BQ75</f>
        <v>0</v>
      </c>
      <c r="E85" s="6">
        <f>hidden2!BR75</f>
        <v>0</v>
      </c>
      <c r="F85" s="6">
        <f>hidden2!BS75</f>
        <v>0</v>
      </c>
    </row>
    <row r="86" spans="1:6" ht="12.75" customHeight="1" x14ac:dyDescent="0.25">
      <c r="A86" s="5" t="str">
        <f>hidden1!A76</f>
        <v xml:space="preserve">    Республика Хакасия</v>
      </c>
      <c r="B86" s="6">
        <f>hidden2!BO76</f>
        <v>2040444</v>
      </c>
      <c r="C86" s="6">
        <f>hidden2!BP76</f>
        <v>3580</v>
      </c>
      <c r="D86" s="6">
        <f>hidden2!BQ76</f>
        <v>0</v>
      </c>
      <c r="E86" s="6">
        <f>hidden2!BR76</f>
        <v>0</v>
      </c>
      <c r="F86" s="6">
        <f>hidden2!BS76</f>
        <v>0</v>
      </c>
    </row>
    <row r="87" spans="1:6" ht="12.75" customHeight="1" x14ac:dyDescent="0.25">
      <c r="A87" s="5" t="str">
        <f>hidden1!A77</f>
        <v xml:space="preserve">    Алтайский край</v>
      </c>
      <c r="B87" s="6">
        <f>hidden2!BO77</f>
        <v>519575</v>
      </c>
      <c r="C87" s="6">
        <f>hidden2!BP77</f>
        <v>3349</v>
      </c>
      <c r="D87" s="6">
        <f>hidden2!BQ77</f>
        <v>0</v>
      </c>
      <c r="E87" s="6">
        <f>hidden2!BR77</f>
        <v>0</v>
      </c>
      <c r="F87" s="6">
        <f>hidden2!BS77</f>
        <v>0</v>
      </c>
    </row>
    <row r="88" spans="1:6" ht="12.75" customHeight="1" x14ac:dyDescent="0.25">
      <c r="A88" s="5" t="str">
        <f>hidden1!A78</f>
        <v xml:space="preserve">    Красноярский край</v>
      </c>
      <c r="B88" s="6">
        <f>hidden2!BO78</f>
        <v>254385</v>
      </c>
      <c r="C88" s="6">
        <f>hidden2!BP78</f>
        <v>14256</v>
      </c>
      <c r="D88" s="6">
        <f>hidden2!BQ78</f>
        <v>5</v>
      </c>
      <c r="E88" s="6">
        <f>hidden2!BR78</f>
        <v>0</v>
      </c>
      <c r="F88" s="6">
        <f>hidden2!BS78</f>
        <v>0</v>
      </c>
    </row>
    <row r="89" spans="1:6" ht="13.65" customHeight="1" x14ac:dyDescent="0.25">
      <c r="A89" s="5" t="str">
        <f>hidden1!A79</f>
        <v xml:space="preserve">    Иркутская область</v>
      </c>
      <c r="B89" s="6">
        <f>hidden2!BO79</f>
        <v>221959</v>
      </c>
      <c r="C89" s="6">
        <f>hidden2!BP79</f>
        <v>13188</v>
      </c>
      <c r="D89" s="6">
        <f>hidden2!BQ79</f>
        <v>0</v>
      </c>
      <c r="E89" s="6">
        <f>hidden2!BR79</f>
        <v>0</v>
      </c>
      <c r="F89" s="6">
        <f>hidden2!BS79</f>
        <v>0</v>
      </c>
    </row>
    <row r="90" spans="1:6" ht="12.75" customHeight="1" x14ac:dyDescent="0.25">
      <c r="A90" s="5" t="str">
        <f>hidden1!A80</f>
        <v xml:space="preserve">    Кемеровская область - Кузбасс</v>
      </c>
      <c r="B90" s="6">
        <f>hidden2!BO80</f>
        <v>387396</v>
      </c>
      <c r="C90" s="6">
        <f>hidden2!BP80</f>
        <v>9492</v>
      </c>
      <c r="D90" s="6">
        <f>hidden2!BQ80</f>
        <v>0</v>
      </c>
      <c r="E90" s="6">
        <f>hidden2!BR80</f>
        <v>0</v>
      </c>
      <c r="F90" s="6">
        <f>hidden2!BS80</f>
        <v>0</v>
      </c>
    </row>
    <row r="91" spans="1:6" ht="12.75" customHeight="1" x14ac:dyDescent="0.25">
      <c r="A91" s="5" t="str">
        <f>hidden1!A81</f>
        <v xml:space="preserve">    Новосибирская область</v>
      </c>
      <c r="B91" s="6">
        <f>hidden2!BO81</f>
        <v>952728</v>
      </c>
      <c r="C91" s="6">
        <f>hidden2!BP81</f>
        <v>6721</v>
      </c>
      <c r="D91" s="6">
        <f>hidden2!BQ81</f>
        <v>19</v>
      </c>
      <c r="E91" s="6">
        <f>hidden2!BR81</f>
        <v>0</v>
      </c>
      <c r="F91" s="6">
        <f>hidden2!BS81</f>
        <v>0</v>
      </c>
    </row>
    <row r="92" spans="1:6" ht="12.75" customHeight="1" x14ac:dyDescent="0.25">
      <c r="A92" s="5" t="str">
        <f>hidden1!A82</f>
        <v xml:space="preserve">    Омская область</v>
      </c>
      <c r="B92" s="6">
        <f>hidden2!BO82</f>
        <v>45493</v>
      </c>
      <c r="C92" s="6">
        <f>hidden2!BP82</f>
        <v>5337</v>
      </c>
      <c r="D92" s="6">
        <f>hidden2!BQ82</f>
        <v>0</v>
      </c>
      <c r="E92" s="6">
        <f>hidden2!BR82</f>
        <v>0</v>
      </c>
      <c r="F92" s="6">
        <f>hidden2!BS82</f>
        <v>0</v>
      </c>
    </row>
    <row r="93" spans="1:6" ht="12.75" customHeight="1" x14ac:dyDescent="0.25">
      <c r="A93" s="5" t="str">
        <f>hidden1!A83</f>
        <v xml:space="preserve">    Томская область</v>
      </c>
      <c r="B93" s="6">
        <f>hidden2!BO83</f>
        <v>181603</v>
      </c>
      <c r="C93" s="6">
        <f>hidden2!BP83</f>
        <v>2635</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4740058</v>
      </c>
      <c r="C94" s="6">
        <f>hidden2!BP84</f>
        <v>68563</v>
      </c>
      <c r="D94" s="6">
        <f>hidden2!BQ84</f>
        <v>5</v>
      </c>
      <c r="E94" s="6">
        <f>hidden2!BR84</f>
        <v>0</v>
      </c>
      <c r="F94" s="6">
        <f>hidden2!BS84</f>
        <v>0</v>
      </c>
    </row>
    <row r="95" spans="1:6" x14ac:dyDescent="0.25">
      <c r="A95" s="5" t="str">
        <f>hidden1!A85</f>
        <v xml:space="preserve">    Республика Бурятия</v>
      </c>
      <c r="B95" s="6">
        <f>hidden2!BO85</f>
        <v>31710</v>
      </c>
      <c r="C95" s="6">
        <f>hidden2!BP85</f>
        <v>3777</v>
      </c>
      <c r="D95" s="6">
        <f>hidden2!BQ85</f>
        <v>0</v>
      </c>
      <c r="E95" s="6">
        <f>hidden2!BR85</f>
        <v>0</v>
      </c>
      <c r="F95" s="6">
        <f>hidden2!BS85</f>
        <v>0</v>
      </c>
    </row>
    <row r="96" spans="1:6" x14ac:dyDescent="0.25">
      <c r="A96" s="5" t="str">
        <f>hidden1!A86</f>
        <v xml:space="preserve">    Республика Саха (Якутия)</v>
      </c>
      <c r="B96" s="6">
        <f>hidden2!BO86</f>
        <v>915756</v>
      </c>
      <c r="C96" s="6">
        <f>hidden2!BP86</f>
        <v>5295</v>
      </c>
      <c r="D96" s="6">
        <f>hidden2!BQ86</f>
        <v>1</v>
      </c>
      <c r="E96" s="6">
        <f>hidden2!BR86</f>
        <v>0</v>
      </c>
      <c r="F96" s="6">
        <f>hidden2!BS86</f>
        <v>0</v>
      </c>
    </row>
    <row r="97" spans="1:6" x14ac:dyDescent="0.25">
      <c r="A97" s="5" t="str">
        <f>hidden1!A87</f>
        <v xml:space="preserve">    Приморский край</v>
      </c>
      <c r="B97" s="6">
        <f>hidden2!BO87</f>
        <v>330681</v>
      </c>
      <c r="C97" s="6">
        <f>hidden2!BP87</f>
        <v>18024</v>
      </c>
      <c r="D97" s="6">
        <f>hidden2!BQ87</f>
        <v>1</v>
      </c>
      <c r="E97" s="6">
        <f>hidden2!BR87</f>
        <v>0</v>
      </c>
      <c r="F97" s="6">
        <f>hidden2!BS87</f>
        <v>0</v>
      </c>
    </row>
    <row r="98" spans="1:6" x14ac:dyDescent="0.25">
      <c r="A98" s="5" t="str">
        <f>hidden1!A88</f>
        <v xml:space="preserve">    Хабаровский край</v>
      </c>
      <c r="B98" s="6">
        <f>hidden2!BO88</f>
        <v>2921701</v>
      </c>
      <c r="C98" s="6">
        <f>hidden2!BP88</f>
        <v>11972</v>
      </c>
      <c r="D98" s="6">
        <f>hidden2!BQ88</f>
        <v>3</v>
      </c>
      <c r="E98" s="6">
        <f>hidden2!BR88</f>
        <v>0</v>
      </c>
      <c r="F98" s="6">
        <f>hidden2!BS88</f>
        <v>0</v>
      </c>
    </row>
    <row r="99" spans="1:6" x14ac:dyDescent="0.25">
      <c r="A99" s="5" t="str">
        <f>hidden1!A89</f>
        <v xml:space="preserve">    Амурская область</v>
      </c>
      <c r="B99" s="6">
        <f>hidden2!BO89</f>
        <v>81423</v>
      </c>
      <c r="C99" s="6">
        <f>hidden2!BP89</f>
        <v>1283</v>
      </c>
      <c r="D99" s="6">
        <f>hidden2!BQ89</f>
        <v>0</v>
      </c>
      <c r="E99" s="6">
        <f>hidden2!BR89</f>
        <v>0</v>
      </c>
      <c r="F99" s="6">
        <f>hidden2!BS89</f>
        <v>0</v>
      </c>
    </row>
    <row r="100" spans="1:6" x14ac:dyDescent="0.25">
      <c r="A100" s="5" t="str">
        <f>hidden1!A90</f>
        <v xml:space="preserve">    Камчатский край</v>
      </c>
      <c r="B100" s="6">
        <f>hidden2!BO90</f>
        <v>33049</v>
      </c>
      <c r="C100" s="6">
        <f>hidden2!BP90</f>
        <v>1745</v>
      </c>
      <c r="D100" s="6">
        <f>hidden2!BQ90</f>
        <v>0</v>
      </c>
      <c r="E100" s="6">
        <f>hidden2!BR90</f>
        <v>0</v>
      </c>
      <c r="F100" s="6">
        <f>hidden2!BS90</f>
        <v>0</v>
      </c>
    </row>
    <row r="101" spans="1:6" x14ac:dyDescent="0.25">
      <c r="A101" s="5" t="str">
        <f>hidden1!A91</f>
        <v xml:space="preserve">    Магаданская область</v>
      </c>
      <c r="B101" s="6">
        <f>hidden2!BO91</f>
        <v>36215</v>
      </c>
      <c r="C101" s="6">
        <f>hidden2!BP91</f>
        <v>5566</v>
      </c>
      <c r="D101" s="6">
        <f>hidden2!BQ91</f>
        <v>0</v>
      </c>
      <c r="E101" s="6">
        <f>hidden2!BR91</f>
        <v>0</v>
      </c>
      <c r="F101" s="6">
        <f>hidden2!BS91</f>
        <v>0</v>
      </c>
    </row>
    <row r="102" spans="1:6" x14ac:dyDescent="0.25">
      <c r="A102" s="5" t="str">
        <f>hidden1!A92</f>
        <v xml:space="preserve">    Сахалинская область</v>
      </c>
      <c r="B102" s="6">
        <f>hidden2!BO92</f>
        <v>271639</v>
      </c>
      <c r="C102" s="6">
        <f>hidden2!BP92</f>
        <v>12753</v>
      </c>
      <c r="D102" s="6">
        <f>hidden2!BQ92</f>
        <v>0</v>
      </c>
      <c r="E102" s="6">
        <f>hidden2!BR92</f>
        <v>0</v>
      </c>
      <c r="F102" s="6">
        <f>hidden2!BS92</f>
        <v>0</v>
      </c>
    </row>
    <row r="103" spans="1:6" x14ac:dyDescent="0.25">
      <c r="A103" s="5" t="str">
        <f>hidden1!A93</f>
        <v xml:space="preserve">    Забайкальский край</v>
      </c>
      <c r="B103" s="6">
        <f>hidden2!BO93</f>
        <v>80456</v>
      </c>
      <c r="C103" s="6">
        <f>hidden2!BP93</f>
        <v>4319</v>
      </c>
      <c r="D103" s="6">
        <f>hidden2!BQ93</f>
        <v>0</v>
      </c>
      <c r="E103" s="6">
        <f>hidden2!BR93</f>
        <v>0</v>
      </c>
      <c r="F103" s="6">
        <f>hidden2!BS93</f>
        <v>0</v>
      </c>
    </row>
    <row r="104" spans="1:6" x14ac:dyDescent="0.25">
      <c r="A104" s="5" t="str">
        <f>hidden1!A94</f>
        <v xml:space="preserve">    Еврейская автономная область</v>
      </c>
      <c r="B104" s="6">
        <f>hidden2!BO94</f>
        <v>26146</v>
      </c>
      <c r="C104" s="6">
        <f>hidden2!BP94</f>
        <v>3313</v>
      </c>
      <c r="D104" s="6">
        <f>hidden2!BQ94</f>
        <v>0</v>
      </c>
      <c r="E104" s="6">
        <f>hidden2!BR94</f>
        <v>0</v>
      </c>
      <c r="F104" s="6">
        <f>hidden2!BS94</f>
        <v>0</v>
      </c>
    </row>
    <row r="105" spans="1:6" x14ac:dyDescent="0.25">
      <c r="A105" s="5" t="str">
        <f>hidden1!A95</f>
        <v xml:space="preserve">    Чукотский автономный округ</v>
      </c>
      <c r="B105" s="6">
        <f>hidden2!BO95</f>
        <v>11282</v>
      </c>
      <c r="C105" s="6">
        <f>hidden2!BP95</f>
        <v>516</v>
      </c>
      <c r="D105" s="6">
        <f>hidden2!BQ95</f>
        <v>0</v>
      </c>
      <c r="E105" s="6">
        <f>hidden2!BR95</f>
        <v>0</v>
      </c>
      <c r="F105" s="6">
        <f>hidden2!BS95</f>
        <v>0</v>
      </c>
    </row>
    <row r="106" spans="1:6" x14ac:dyDescent="0.25">
      <c r="A106" s="5" t="str">
        <f>hidden1!A101</f>
        <v xml:space="preserve">  МИ ФНС РОССИИ ПО УПРАВЛЕНИЮ ДОЛГОМ</v>
      </c>
      <c r="B106" s="6">
        <f>hidden2!BO101</f>
        <v>6</v>
      </c>
      <c r="C106" s="6">
        <f>hidden2!BP101</f>
        <v>2</v>
      </c>
      <c r="D106" s="6">
        <f>hidden2!BQ101</f>
        <v>0</v>
      </c>
      <c r="E106" s="6">
        <f>hidden2!BR101</f>
        <v>0</v>
      </c>
      <c r="F106" s="6">
        <f>hidden2!BS101</f>
        <v>0</v>
      </c>
    </row>
    <row r="107" spans="1:6" x14ac:dyDescent="0.25">
      <c r="A107" s="5"/>
      <c r="B107" s="6"/>
      <c r="C107" s="6"/>
      <c r="D107" s="6"/>
      <c r="E107" s="6"/>
      <c r="F107"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марта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t="str">
        <f>hidden1!A101</f>
        <v xml:space="preserve">  МИ ФНС РОССИИ ПО УПРАВЛЕНИЮ ДОЛГОМ</v>
      </c>
      <c r="B106" s="8">
        <f>hidden2!BT101</f>
        <v>0</v>
      </c>
      <c r="C106" s="8">
        <f>hidden2!BU101</f>
        <v>0</v>
      </c>
      <c r="D106" s="8">
        <f>hidden2!BV101</f>
        <v>0</v>
      </c>
      <c r="E106" s="8">
        <f>hidden2!BW101</f>
        <v>0</v>
      </c>
      <c r="F106" s="8">
        <f>hidden2!BX101</f>
        <v>0</v>
      </c>
    </row>
    <row r="107" spans="1:6" x14ac:dyDescent="0.25">
      <c r="A107" s="5"/>
      <c r="B107" s="8"/>
      <c r="C107" s="8"/>
      <c r="D107" s="8"/>
      <c r="E107" s="8"/>
      <c r="F107"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марта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315711512</v>
      </c>
      <c r="C11" s="8">
        <f>hidden2!BZ1</f>
        <v>30639</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28358137</v>
      </c>
      <c r="C13" s="8">
        <f>hidden2!BZ3</f>
        <v>6346</v>
      </c>
      <c r="D13" s="8">
        <f>hidden2!CA3</f>
        <v>0</v>
      </c>
    </row>
    <row r="14" spans="1:4" ht="12.75" customHeight="1" x14ac:dyDescent="0.25">
      <c r="A14" s="5" t="str">
        <f>hidden1!A4</f>
        <v xml:space="preserve">    Белгородская область</v>
      </c>
      <c r="B14" s="8">
        <f>hidden2!BY4</f>
        <v>116991</v>
      </c>
      <c r="C14" s="8">
        <f>hidden2!BZ4</f>
        <v>1040</v>
      </c>
      <c r="D14" s="8">
        <f>hidden2!CA4</f>
        <v>0</v>
      </c>
    </row>
    <row r="15" spans="1:4" ht="12.75" customHeight="1" x14ac:dyDescent="0.25">
      <c r="A15" s="5" t="str">
        <f>hidden1!A5</f>
        <v xml:space="preserve">    Брянская область</v>
      </c>
      <c r="B15" s="8">
        <f>hidden2!BY5</f>
        <v>149103</v>
      </c>
      <c r="C15" s="8">
        <f>hidden2!BZ5</f>
        <v>446</v>
      </c>
      <c r="D15" s="8">
        <f>hidden2!CA5</f>
        <v>0</v>
      </c>
    </row>
    <row r="16" spans="1:4" ht="12.75" customHeight="1" x14ac:dyDescent="0.25">
      <c r="A16" s="5" t="str">
        <f>hidden1!A6</f>
        <v xml:space="preserve">    Владимирская область</v>
      </c>
      <c r="B16" s="8">
        <f>hidden2!BY6</f>
        <v>162531</v>
      </c>
      <c r="C16" s="8">
        <f>hidden2!BZ6</f>
        <v>0</v>
      </c>
      <c r="D16" s="8">
        <f>hidden2!CA6</f>
        <v>0</v>
      </c>
    </row>
    <row r="17" spans="1:4" ht="12.75" customHeight="1" x14ac:dyDescent="0.25">
      <c r="A17" s="5" t="str">
        <f>hidden1!A7</f>
        <v xml:space="preserve">    Воронежская область</v>
      </c>
      <c r="B17" s="8">
        <f>hidden2!BY7</f>
        <v>307076</v>
      </c>
      <c r="C17" s="8">
        <f>hidden2!BZ7</f>
        <v>111</v>
      </c>
      <c r="D17" s="8">
        <f>hidden2!CA7</f>
        <v>0</v>
      </c>
    </row>
    <row r="18" spans="1:4" ht="12.75" customHeight="1" x14ac:dyDescent="0.25">
      <c r="A18" s="5" t="str">
        <f>hidden1!A8</f>
        <v xml:space="preserve">    Ивановская область</v>
      </c>
      <c r="B18" s="8">
        <f>hidden2!BY8</f>
        <v>116097</v>
      </c>
      <c r="C18" s="8">
        <f>hidden2!BZ8</f>
        <v>0</v>
      </c>
      <c r="D18" s="8">
        <f>hidden2!CA8</f>
        <v>0</v>
      </c>
    </row>
    <row r="19" spans="1:4" ht="12.75" customHeight="1" x14ac:dyDescent="0.25">
      <c r="A19" s="5" t="str">
        <f>hidden1!A9</f>
        <v xml:space="preserve">    Калужская область</v>
      </c>
      <c r="B19" s="8">
        <f>hidden2!BY9</f>
        <v>387678</v>
      </c>
      <c r="C19" s="8">
        <f>hidden2!BZ9</f>
        <v>0</v>
      </c>
      <c r="D19" s="8">
        <f>hidden2!CA9</f>
        <v>0</v>
      </c>
    </row>
    <row r="20" spans="1:4" ht="12.75" customHeight="1" x14ac:dyDescent="0.25">
      <c r="A20" s="5" t="str">
        <f>hidden1!A10</f>
        <v xml:space="preserve">    Костромская область</v>
      </c>
      <c r="B20" s="8">
        <f>hidden2!BY10</f>
        <v>114038</v>
      </c>
      <c r="C20" s="8">
        <f>hidden2!BZ10</f>
        <v>0</v>
      </c>
      <c r="D20" s="8">
        <f>hidden2!CA10</f>
        <v>0</v>
      </c>
    </row>
    <row r="21" spans="1:4" ht="12.75" customHeight="1" x14ac:dyDescent="0.25">
      <c r="A21" s="5" t="str">
        <f>hidden1!A11</f>
        <v xml:space="preserve">    Курская область</v>
      </c>
      <c r="B21" s="8">
        <f>hidden2!BY11</f>
        <v>82840</v>
      </c>
      <c r="C21" s="8">
        <f>hidden2!BZ11</f>
        <v>1</v>
      </c>
      <c r="D21" s="8">
        <f>hidden2!CA11</f>
        <v>0</v>
      </c>
    </row>
    <row r="22" spans="1:4" ht="12.75" customHeight="1" x14ac:dyDescent="0.25">
      <c r="A22" s="5" t="str">
        <f>hidden1!A12</f>
        <v xml:space="preserve">    Липецкая область</v>
      </c>
      <c r="B22" s="8">
        <f>hidden2!BY12</f>
        <v>583925</v>
      </c>
      <c r="C22" s="8">
        <f>hidden2!BZ12</f>
        <v>0</v>
      </c>
      <c r="D22" s="8">
        <f>hidden2!CA12</f>
        <v>0</v>
      </c>
    </row>
    <row r="23" spans="1:4" ht="12.75" customHeight="1" x14ac:dyDescent="0.25">
      <c r="A23" s="5" t="str">
        <f>hidden1!A13</f>
        <v xml:space="preserve">    Московская область</v>
      </c>
      <c r="B23" s="8">
        <f>hidden2!BY13</f>
        <v>5877714</v>
      </c>
      <c r="C23" s="8">
        <f>hidden2!BZ13</f>
        <v>-21</v>
      </c>
      <c r="D23" s="8">
        <f>hidden2!CA13</f>
        <v>0</v>
      </c>
    </row>
    <row r="24" spans="1:4" ht="12.75" customHeight="1" x14ac:dyDescent="0.25">
      <c r="A24" s="5" t="str">
        <f>hidden1!A14</f>
        <v xml:space="preserve">    Орловская область</v>
      </c>
      <c r="B24" s="8">
        <f>hidden2!BY14</f>
        <v>63081</v>
      </c>
      <c r="C24" s="8">
        <f>hidden2!BZ14</f>
        <v>0</v>
      </c>
      <c r="D24" s="8">
        <f>hidden2!CA14</f>
        <v>0</v>
      </c>
    </row>
    <row r="25" spans="1:4" ht="12.75" customHeight="1" x14ac:dyDescent="0.25">
      <c r="A25" s="5" t="str">
        <f>hidden1!A15</f>
        <v xml:space="preserve">    Рязанская область</v>
      </c>
      <c r="B25" s="8">
        <f>hidden2!BY15</f>
        <v>206715</v>
      </c>
      <c r="C25" s="8">
        <f>hidden2!BZ15</f>
        <v>76</v>
      </c>
      <c r="D25" s="8">
        <f>hidden2!CA15</f>
        <v>0</v>
      </c>
    </row>
    <row r="26" spans="1:4" ht="12.75" customHeight="1" x14ac:dyDescent="0.25">
      <c r="A26" s="5" t="str">
        <f>hidden1!A16</f>
        <v xml:space="preserve">    Смоленская область</v>
      </c>
      <c r="B26" s="8">
        <f>hidden2!BY16</f>
        <v>125745</v>
      </c>
      <c r="C26" s="8">
        <f>hidden2!BZ16</f>
        <v>0</v>
      </c>
      <c r="D26" s="8">
        <f>hidden2!CA16</f>
        <v>0</v>
      </c>
    </row>
    <row r="27" spans="1:4" ht="12.75" customHeight="1" x14ac:dyDescent="0.25">
      <c r="A27" s="5" t="str">
        <f>hidden1!A17</f>
        <v xml:space="preserve">    Тамбовская область</v>
      </c>
      <c r="B27" s="8">
        <f>hidden2!BY17</f>
        <v>483508</v>
      </c>
      <c r="C27" s="8">
        <f>hidden2!BZ17</f>
        <v>6</v>
      </c>
      <c r="D27" s="8">
        <f>hidden2!CA17</f>
        <v>0</v>
      </c>
    </row>
    <row r="28" spans="1:4" ht="12.75" customHeight="1" x14ac:dyDescent="0.25">
      <c r="A28" s="5" t="str">
        <f>hidden1!A18</f>
        <v xml:space="preserve">    Тверская область</v>
      </c>
      <c r="B28" s="8">
        <f>hidden2!BY18</f>
        <v>131986</v>
      </c>
      <c r="C28" s="8">
        <f>hidden2!BZ18</f>
        <v>0</v>
      </c>
      <c r="D28" s="8">
        <f>hidden2!CA18</f>
        <v>0</v>
      </c>
    </row>
    <row r="29" spans="1:4" ht="12.75" customHeight="1" x14ac:dyDescent="0.25">
      <c r="A29" s="5" t="str">
        <f>hidden1!A19</f>
        <v xml:space="preserve">    Тульская область</v>
      </c>
      <c r="B29" s="8">
        <f>hidden2!BY19</f>
        <v>260956</v>
      </c>
      <c r="C29" s="8">
        <f>hidden2!BZ19</f>
        <v>5</v>
      </c>
      <c r="D29" s="8">
        <f>hidden2!CA19</f>
        <v>0</v>
      </c>
    </row>
    <row r="30" spans="1:4" ht="12.75" customHeight="1" x14ac:dyDescent="0.25">
      <c r="A30" s="5" t="str">
        <f>hidden1!A20</f>
        <v xml:space="preserve">    Ярославская область</v>
      </c>
      <c r="B30" s="8">
        <f>hidden2!BY20</f>
        <v>146168</v>
      </c>
      <c r="C30" s="8">
        <f>hidden2!BZ20</f>
        <v>882</v>
      </c>
      <c r="D30" s="8">
        <f>hidden2!CA20</f>
        <v>0</v>
      </c>
    </row>
    <row r="31" spans="1:4" ht="12.75" customHeight="1" x14ac:dyDescent="0.25">
      <c r="A31" s="5" t="str">
        <f>hidden1!A21</f>
        <v xml:space="preserve">    город Москва</v>
      </c>
      <c r="B31" s="8">
        <f>hidden2!BY21</f>
        <v>19041985</v>
      </c>
      <c r="C31" s="8">
        <f>hidden2!BZ21</f>
        <v>3800</v>
      </c>
      <c r="D31" s="8">
        <f>hidden2!CA21</f>
        <v>0</v>
      </c>
    </row>
    <row r="32" spans="1:4" ht="12.75" customHeight="1" x14ac:dyDescent="0.25">
      <c r="A32" s="5" t="str">
        <f>hidden1!A22</f>
        <v xml:space="preserve">  СЕВЕРО-ЗАПАДНЫЙ ФЕДЕРАЛЬНЫЙ ОКРУГ</v>
      </c>
      <c r="B32" s="8">
        <f>hidden2!BY22</f>
        <v>5230438</v>
      </c>
      <c r="C32" s="8">
        <f>hidden2!BZ22</f>
        <v>256</v>
      </c>
      <c r="D32" s="8">
        <f>hidden2!CA22</f>
        <v>0</v>
      </c>
    </row>
    <row r="33" spans="1:4" ht="13.65" customHeight="1" x14ac:dyDescent="0.25">
      <c r="A33" s="5" t="str">
        <f>hidden1!A23</f>
        <v xml:space="preserve">    Республика Карелия</v>
      </c>
      <c r="B33" s="8">
        <f>hidden2!BY23</f>
        <v>121212</v>
      </c>
      <c r="C33" s="8">
        <f>hidden2!BZ23</f>
        <v>1</v>
      </c>
      <c r="D33" s="8">
        <f>hidden2!CA23</f>
        <v>0</v>
      </c>
    </row>
    <row r="34" spans="1:4" ht="12.75" customHeight="1" x14ac:dyDescent="0.25">
      <c r="A34" s="5" t="str">
        <f>hidden1!A24</f>
        <v xml:space="preserve">    Республика Коми</v>
      </c>
      <c r="B34" s="8">
        <f>hidden2!BY24</f>
        <v>169731</v>
      </c>
      <c r="C34" s="8">
        <f>hidden2!BZ24</f>
        <v>0</v>
      </c>
      <c r="D34" s="8">
        <f>hidden2!CA24</f>
        <v>0</v>
      </c>
    </row>
    <row r="35" spans="1:4" ht="12.75" customHeight="1" x14ac:dyDescent="0.25">
      <c r="A35" s="5" t="str">
        <f>hidden1!A25</f>
        <v xml:space="preserve">    Архангельская область</v>
      </c>
      <c r="B35" s="8">
        <f>hidden2!BY25</f>
        <v>95568</v>
      </c>
      <c r="C35" s="8">
        <f>hidden2!BZ25</f>
        <v>0</v>
      </c>
      <c r="D35" s="8">
        <f>hidden2!CA25</f>
        <v>0</v>
      </c>
    </row>
    <row r="36" spans="1:4" ht="12.75" customHeight="1" x14ac:dyDescent="0.25">
      <c r="A36" s="5" t="str">
        <f>hidden1!A26</f>
        <v xml:space="preserve">    Вологодская область</v>
      </c>
      <c r="B36" s="8">
        <f>hidden2!BY26</f>
        <v>246384</v>
      </c>
      <c r="C36" s="8">
        <f>hidden2!BZ26</f>
        <v>0</v>
      </c>
      <c r="D36" s="8">
        <f>hidden2!CA26</f>
        <v>0</v>
      </c>
    </row>
    <row r="37" spans="1:4" ht="12.75" customHeight="1" x14ac:dyDescent="0.25">
      <c r="A37" s="5" t="str">
        <f>hidden1!A27</f>
        <v xml:space="preserve">    Калининградская область</v>
      </c>
      <c r="B37" s="8">
        <f>hidden2!BY27</f>
        <v>158207</v>
      </c>
      <c r="C37" s="8">
        <f>hidden2!BZ27</f>
        <v>0</v>
      </c>
      <c r="D37" s="8">
        <f>hidden2!CA27</f>
        <v>0</v>
      </c>
    </row>
    <row r="38" spans="1:4" ht="12.75" customHeight="1" x14ac:dyDescent="0.25">
      <c r="A38" s="5" t="str">
        <f>hidden1!A28</f>
        <v xml:space="preserve">    Ленинградская область</v>
      </c>
      <c r="B38" s="8">
        <f>hidden2!BY28</f>
        <v>955071</v>
      </c>
      <c r="C38" s="8">
        <f>hidden2!BZ28</f>
        <v>160</v>
      </c>
      <c r="D38" s="8">
        <f>hidden2!CA28</f>
        <v>0</v>
      </c>
    </row>
    <row r="39" spans="1:4" ht="12.75" customHeight="1" x14ac:dyDescent="0.25">
      <c r="A39" s="5" t="str">
        <f>hidden1!A29</f>
        <v xml:space="preserve">    Мурманская область</v>
      </c>
      <c r="B39" s="8">
        <f>hidden2!BY29</f>
        <v>-18218</v>
      </c>
      <c r="C39" s="8">
        <f>hidden2!BZ29</f>
        <v>0</v>
      </c>
      <c r="D39" s="8">
        <f>hidden2!CA29</f>
        <v>0</v>
      </c>
    </row>
    <row r="40" spans="1:4" ht="12.75" customHeight="1" x14ac:dyDescent="0.25">
      <c r="A40" s="5" t="str">
        <f>hidden1!A30</f>
        <v xml:space="preserve">    Новгородская область</v>
      </c>
      <c r="B40" s="8">
        <f>hidden2!BY30</f>
        <v>77249</v>
      </c>
      <c r="C40" s="8">
        <f>hidden2!BZ30</f>
        <v>7</v>
      </c>
      <c r="D40" s="8">
        <f>hidden2!CA30</f>
        <v>0</v>
      </c>
    </row>
    <row r="41" spans="1:4" ht="12.75" customHeight="1" x14ac:dyDescent="0.25">
      <c r="A41" s="5" t="str">
        <f>hidden1!A31</f>
        <v xml:space="preserve">    Псковская область</v>
      </c>
      <c r="B41" s="8">
        <f>hidden2!BY31</f>
        <v>82931</v>
      </c>
      <c r="C41" s="8">
        <f>hidden2!BZ31</f>
        <v>0</v>
      </c>
      <c r="D41" s="8">
        <f>hidden2!CA31</f>
        <v>0</v>
      </c>
    </row>
    <row r="42" spans="1:4" ht="12.75" customHeight="1" x14ac:dyDescent="0.25">
      <c r="A42" s="5" t="str">
        <f>hidden1!A32</f>
        <v xml:space="preserve">    город Санкт-Петербург</v>
      </c>
      <c r="B42" s="8">
        <f>hidden2!BY32</f>
        <v>3336404</v>
      </c>
      <c r="C42" s="8">
        <f>hidden2!BZ32</f>
        <v>88</v>
      </c>
      <c r="D42" s="8">
        <f>hidden2!CA32</f>
        <v>0</v>
      </c>
    </row>
    <row r="43" spans="1:4" ht="12.75" customHeight="1" x14ac:dyDescent="0.25">
      <c r="A43" s="5" t="str">
        <f>hidden1!A33</f>
        <v xml:space="preserve">    Ненецкий автономный округ</v>
      </c>
      <c r="B43" s="8">
        <f>hidden2!BY33</f>
        <v>5899</v>
      </c>
      <c r="C43" s="8">
        <f>hidden2!BZ33</f>
        <v>0</v>
      </c>
      <c r="D43" s="8">
        <f>hidden2!CA33</f>
        <v>0</v>
      </c>
    </row>
    <row r="44" spans="1:4" ht="12.75" customHeight="1" x14ac:dyDescent="0.25">
      <c r="A44" s="5" t="str">
        <f>hidden1!A34</f>
        <v xml:space="preserve">  СЕВЕРО-КАВКАЗСКИЙ ФЕДЕРАЛЬНЫЙ ОКРУГ</v>
      </c>
      <c r="B44" s="8">
        <f>hidden2!BY34</f>
        <v>1691812</v>
      </c>
      <c r="C44" s="8">
        <f>hidden2!BZ34</f>
        <v>0</v>
      </c>
      <c r="D44" s="8">
        <f>hidden2!CA34</f>
        <v>0</v>
      </c>
    </row>
    <row r="45" spans="1:4" ht="12.75" customHeight="1" x14ac:dyDescent="0.25">
      <c r="A45" s="5" t="str">
        <f>hidden1!A35</f>
        <v xml:space="preserve">    Республика Дагестан</v>
      </c>
      <c r="B45" s="8">
        <f>hidden2!BY35</f>
        <v>383941</v>
      </c>
      <c r="C45" s="8">
        <f>hidden2!BZ35</f>
        <v>0</v>
      </c>
      <c r="D45" s="8">
        <f>hidden2!CA35</f>
        <v>0</v>
      </c>
    </row>
    <row r="46" spans="1:4" ht="12.75" customHeight="1" x14ac:dyDescent="0.25">
      <c r="A46" s="5" t="str">
        <f>hidden1!A36</f>
        <v xml:space="preserve">    Республика Ингушетия</v>
      </c>
      <c r="B46" s="8">
        <f>hidden2!BY36</f>
        <v>355287</v>
      </c>
      <c r="C46" s="8">
        <f>hidden2!BZ36</f>
        <v>0</v>
      </c>
      <c r="D46" s="8">
        <f>hidden2!CA36</f>
        <v>0</v>
      </c>
    </row>
    <row r="47" spans="1:4" ht="12.75" customHeight="1" x14ac:dyDescent="0.25">
      <c r="A47" s="5" t="str">
        <f>hidden1!A37</f>
        <v xml:space="preserve">    Кабардино-Балкарская Республика</v>
      </c>
      <c r="B47" s="8">
        <f>hidden2!BY37</f>
        <v>240056</v>
      </c>
      <c r="C47" s="8">
        <f>hidden2!BZ37</f>
        <v>0</v>
      </c>
      <c r="D47" s="8">
        <f>hidden2!CA37</f>
        <v>0</v>
      </c>
    </row>
    <row r="48" spans="1:4" ht="12.75" customHeight="1" x14ac:dyDescent="0.25">
      <c r="A48" s="5" t="str">
        <f>hidden1!A38</f>
        <v xml:space="preserve">    Карачаево-Черкесская Республика</v>
      </c>
      <c r="B48" s="8">
        <f>hidden2!BY38</f>
        <v>188034</v>
      </c>
      <c r="C48" s="8">
        <f>hidden2!BZ38</f>
        <v>0</v>
      </c>
      <c r="D48" s="8">
        <f>hidden2!CA38</f>
        <v>0</v>
      </c>
    </row>
    <row r="49" spans="1:4" ht="12.75" customHeight="1" x14ac:dyDescent="0.25">
      <c r="A49" s="5" t="str">
        <f>hidden1!A39</f>
        <v xml:space="preserve">    Республика Северная Осетия-Алания</v>
      </c>
      <c r="B49" s="8">
        <f>hidden2!BY39</f>
        <v>104709</v>
      </c>
      <c r="C49" s="8">
        <f>hidden2!BZ39</f>
        <v>0</v>
      </c>
      <c r="D49" s="8">
        <f>hidden2!CA39</f>
        <v>0</v>
      </c>
    </row>
    <row r="50" spans="1:4" ht="12.75" customHeight="1" x14ac:dyDescent="0.25">
      <c r="A50" s="5" t="str">
        <f>hidden1!A40</f>
        <v xml:space="preserve">    Чеченская Республика</v>
      </c>
      <c r="B50" s="8">
        <f>hidden2!BY40</f>
        <v>163398</v>
      </c>
      <c r="C50" s="8">
        <f>hidden2!BZ40</f>
        <v>0</v>
      </c>
      <c r="D50" s="8">
        <f>hidden2!CA40</f>
        <v>0</v>
      </c>
    </row>
    <row r="51" spans="1:4" ht="12.75" customHeight="1" x14ac:dyDescent="0.25">
      <c r="A51" s="5" t="str">
        <f>hidden1!A41</f>
        <v xml:space="preserve">    Ставропольский край</v>
      </c>
      <c r="B51" s="8">
        <f>hidden2!BY41</f>
        <v>256387</v>
      </c>
      <c r="C51" s="8">
        <f>hidden2!BZ41</f>
        <v>0</v>
      </c>
      <c r="D51" s="8">
        <f>hidden2!CA41</f>
        <v>0</v>
      </c>
    </row>
    <row r="52" spans="1:4" ht="12.75" customHeight="1" x14ac:dyDescent="0.25">
      <c r="A52" s="5" t="str">
        <f>hidden1!A42</f>
        <v xml:space="preserve">  ЮЖНЫЙ ФЕДЕРАЛЬНЫЙ ОКРУГ</v>
      </c>
      <c r="B52" s="8">
        <f>hidden2!BY42</f>
        <v>1952208</v>
      </c>
      <c r="C52" s="8">
        <f>hidden2!BZ42</f>
        <v>1377</v>
      </c>
      <c r="D52" s="8">
        <f>hidden2!CA42</f>
        <v>0</v>
      </c>
    </row>
    <row r="53" spans="1:4" ht="12.75" customHeight="1" x14ac:dyDescent="0.25">
      <c r="A53" s="5" t="str">
        <f>hidden1!A43</f>
        <v xml:space="preserve">    Республика Адыгея</v>
      </c>
      <c r="B53" s="8">
        <f>hidden2!BY43</f>
        <v>26546</v>
      </c>
      <c r="C53" s="8">
        <f>hidden2!BZ43</f>
        <v>0</v>
      </c>
      <c r="D53" s="8">
        <f>hidden2!CA43</f>
        <v>0</v>
      </c>
    </row>
    <row r="54" spans="1:4" ht="12.75" customHeight="1" x14ac:dyDescent="0.25">
      <c r="A54" s="5" t="str">
        <f>hidden1!A44</f>
        <v xml:space="preserve">    Республика Калмыкия</v>
      </c>
      <c r="B54" s="8">
        <f>hidden2!BY44</f>
        <v>31840</v>
      </c>
      <c r="C54" s="8">
        <f>hidden2!BZ44</f>
        <v>0</v>
      </c>
      <c r="D54" s="8">
        <f>hidden2!CA44</f>
        <v>0</v>
      </c>
    </row>
    <row r="55" spans="1:4" ht="12.75" customHeight="1" x14ac:dyDescent="0.25">
      <c r="A55" s="5" t="str">
        <f>hidden1!A45</f>
        <v xml:space="preserve">    Республика Крым</v>
      </c>
      <c r="B55" s="8">
        <f>hidden2!BY45</f>
        <v>119081</v>
      </c>
      <c r="C55" s="8">
        <f>hidden2!BZ45</f>
        <v>0</v>
      </c>
      <c r="D55" s="8">
        <f>hidden2!CA45</f>
        <v>0</v>
      </c>
    </row>
    <row r="56" spans="1:4" ht="12.75" customHeight="1" x14ac:dyDescent="0.25">
      <c r="A56" s="5" t="str">
        <f>hidden1!A46</f>
        <v xml:space="preserve">    Краснодарский край</v>
      </c>
      <c r="B56" s="8">
        <f>hidden2!BY46</f>
        <v>968386</v>
      </c>
      <c r="C56" s="8">
        <f>hidden2!BZ46</f>
        <v>1282</v>
      </c>
      <c r="D56" s="8">
        <f>hidden2!CA46</f>
        <v>0</v>
      </c>
    </row>
    <row r="57" spans="1:4" ht="12.75" customHeight="1" x14ac:dyDescent="0.25">
      <c r="A57" s="5" t="str">
        <f>hidden1!A47</f>
        <v xml:space="preserve">    Астраханская область</v>
      </c>
      <c r="B57" s="8">
        <f>hidden2!BY47</f>
        <v>43868</v>
      </c>
      <c r="C57" s="8">
        <f>hidden2!BZ47</f>
        <v>72</v>
      </c>
      <c r="D57" s="8">
        <f>hidden2!CA47</f>
        <v>0</v>
      </c>
    </row>
    <row r="58" spans="1:4" ht="12.75" customHeight="1" x14ac:dyDescent="0.25">
      <c r="A58" s="5" t="str">
        <f>hidden1!A48</f>
        <v xml:space="preserve">    Волгоградская область</v>
      </c>
      <c r="B58" s="8">
        <f>hidden2!BY48</f>
        <v>331901</v>
      </c>
      <c r="C58" s="8">
        <f>hidden2!BZ48</f>
        <v>3</v>
      </c>
      <c r="D58" s="8">
        <f>hidden2!CA48</f>
        <v>0</v>
      </c>
    </row>
    <row r="59" spans="1:4" ht="12.75" customHeight="1" x14ac:dyDescent="0.25">
      <c r="A59" s="5" t="str">
        <f>hidden1!A49</f>
        <v xml:space="preserve">    Ростовская область</v>
      </c>
      <c r="B59" s="8">
        <f>hidden2!BY49</f>
        <v>393550</v>
      </c>
      <c r="C59" s="8">
        <f>hidden2!BZ49</f>
        <v>20</v>
      </c>
      <c r="D59" s="8">
        <f>hidden2!CA49</f>
        <v>0</v>
      </c>
    </row>
    <row r="60" spans="1:4" ht="12.75" customHeight="1" x14ac:dyDescent="0.25">
      <c r="A60" s="5" t="str">
        <f>hidden1!A50</f>
        <v xml:space="preserve">    город Севастополь</v>
      </c>
      <c r="B60" s="8">
        <f>hidden2!BY50</f>
        <v>37036</v>
      </c>
      <c r="C60" s="8">
        <f>hidden2!BZ50</f>
        <v>0</v>
      </c>
      <c r="D60" s="8">
        <f>hidden2!CA50</f>
        <v>0</v>
      </c>
    </row>
    <row r="61" spans="1:4" ht="12.75" customHeight="1" x14ac:dyDescent="0.25">
      <c r="A61" s="5" t="str">
        <f>hidden1!A51</f>
        <v xml:space="preserve">  ПРИВОЛЖСКИЙ ФЕДЕРАЛЬНЫЙ ОКРУГ</v>
      </c>
      <c r="B61" s="8">
        <f>hidden2!BY51</f>
        <v>260903992</v>
      </c>
      <c r="C61" s="8">
        <f>hidden2!BZ51</f>
        <v>6732</v>
      </c>
      <c r="D61" s="8">
        <f>hidden2!CA51</f>
        <v>0</v>
      </c>
    </row>
    <row r="62" spans="1:4" ht="12.75" customHeight="1" x14ac:dyDescent="0.25">
      <c r="A62" s="5" t="str">
        <f>hidden1!A52</f>
        <v xml:space="preserve">    Республика Башкортостан</v>
      </c>
      <c r="B62" s="8">
        <f>hidden2!BY52</f>
        <v>8682404</v>
      </c>
      <c r="C62" s="8">
        <f>hidden2!BZ52</f>
        <v>6359</v>
      </c>
      <c r="D62" s="8">
        <f>hidden2!CA52</f>
        <v>0</v>
      </c>
    </row>
    <row r="63" spans="1:4" ht="12.75" customHeight="1" x14ac:dyDescent="0.25">
      <c r="A63" s="5" t="str">
        <f>hidden1!A53</f>
        <v xml:space="preserve">    Республика Марий-Эл</v>
      </c>
      <c r="B63" s="8">
        <f>hidden2!BY53</f>
        <v>34703</v>
      </c>
      <c r="C63" s="8">
        <f>hidden2!BZ53</f>
        <v>0</v>
      </c>
      <c r="D63" s="8">
        <f>hidden2!CA53</f>
        <v>0</v>
      </c>
    </row>
    <row r="64" spans="1:4" ht="12.75" customHeight="1" x14ac:dyDescent="0.25">
      <c r="A64" s="5" t="str">
        <f>hidden1!A54</f>
        <v xml:space="preserve">    Республика Мордовия</v>
      </c>
      <c r="B64" s="8">
        <f>hidden2!BY54</f>
        <v>227603</v>
      </c>
      <c r="C64" s="8">
        <f>hidden2!BZ54</f>
        <v>0</v>
      </c>
      <c r="D64" s="8">
        <f>hidden2!CA54</f>
        <v>0</v>
      </c>
    </row>
    <row r="65" spans="1:4" ht="12.75" customHeight="1" x14ac:dyDescent="0.25">
      <c r="A65" s="5" t="str">
        <f>hidden1!A55</f>
        <v xml:space="preserve">    Республика Татарстан</v>
      </c>
      <c r="B65" s="8">
        <f>hidden2!BY55</f>
        <v>1255654</v>
      </c>
      <c r="C65" s="8">
        <f>hidden2!BZ55</f>
        <v>0</v>
      </c>
      <c r="D65" s="8">
        <f>hidden2!CA55</f>
        <v>0</v>
      </c>
    </row>
    <row r="66" spans="1:4" ht="12.75" customHeight="1" x14ac:dyDescent="0.25">
      <c r="A66" s="5" t="str">
        <f>hidden1!A56</f>
        <v xml:space="preserve">    Удмуртская Республика</v>
      </c>
      <c r="B66" s="8">
        <f>hidden2!BY56</f>
        <v>508291</v>
      </c>
      <c r="C66" s="8">
        <f>hidden2!BZ56</f>
        <v>0</v>
      </c>
      <c r="D66" s="8">
        <f>hidden2!CA56</f>
        <v>0</v>
      </c>
    </row>
    <row r="67" spans="1:4" ht="13.65" customHeight="1" x14ac:dyDescent="0.25">
      <c r="A67" s="5" t="str">
        <f>hidden1!A57</f>
        <v xml:space="preserve">    Чувашская Республика</v>
      </c>
      <c r="B67" s="8">
        <f>hidden2!BY57</f>
        <v>134491</v>
      </c>
      <c r="C67" s="8">
        <f>hidden2!BZ57</f>
        <v>0</v>
      </c>
      <c r="D67" s="8">
        <f>hidden2!CA57</f>
        <v>0</v>
      </c>
    </row>
    <row r="68" spans="1:4" ht="12.75" customHeight="1" x14ac:dyDescent="0.25">
      <c r="A68" s="5" t="str">
        <f>hidden1!A58</f>
        <v xml:space="preserve">    Кировская область</v>
      </c>
      <c r="B68" s="8">
        <f>hidden2!BY58</f>
        <v>91940</v>
      </c>
      <c r="C68" s="8">
        <f>hidden2!BZ58</f>
        <v>0</v>
      </c>
      <c r="D68" s="8">
        <f>hidden2!CA58</f>
        <v>0</v>
      </c>
    </row>
    <row r="69" spans="1:4" ht="12.75" customHeight="1" x14ac:dyDescent="0.25">
      <c r="A69" s="5" t="str">
        <f>hidden1!A59</f>
        <v xml:space="preserve">    Нижегородская область</v>
      </c>
      <c r="B69" s="8">
        <f>hidden2!BY59</f>
        <v>814591</v>
      </c>
      <c r="C69" s="8">
        <f>hidden2!BZ59</f>
        <v>0</v>
      </c>
      <c r="D69" s="8">
        <f>hidden2!CA59</f>
        <v>0</v>
      </c>
    </row>
    <row r="70" spans="1:4" ht="12.75" customHeight="1" x14ac:dyDescent="0.25">
      <c r="A70" s="5" t="str">
        <f>hidden1!A60</f>
        <v xml:space="preserve">    Оренбургская область</v>
      </c>
      <c r="B70" s="8">
        <f>hidden2!BY60</f>
        <v>148742</v>
      </c>
      <c r="C70" s="8">
        <f>hidden2!BZ60</f>
        <v>0</v>
      </c>
      <c r="D70" s="8">
        <f>hidden2!CA60</f>
        <v>0</v>
      </c>
    </row>
    <row r="71" spans="1:4" ht="12.75" customHeight="1" x14ac:dyDescent="0.25">
      <c r="A71" s="5" t="str">
        <f>hidden1!A61</f>
        <v xml:space="preserve">    Пензенская область</v>
      </c>
      <c r="B71" s="8">
        <f>hidden2!BY61</f>
        <v>479016</v>
      </c>
      <c r="C71" s="8">
        <f>hidden2!BZ61</f>
        <v>0</v>
      </c>
      <c r="D71" s="8">
        <f>hidden2!CA61</f>
        <v>0</v>
      </c>
    </row>
    <row r="72" spans="1:4" ht="12.75" customHeight="1" x14ac:dyDescent="0.25">
      <c r="A72" s="5" t="str">
        <f>hidden1!A62</f>
        <v xml:space="preserve">    Пермский край</v>
      </c>
      <c r="B72" s="8">
        <f>hidden2!BY62</f>
        <v>228474</v>
      </c>
      <c r="C72" s="8">
        <f>hidden2!BZ62</f>
        <v>263</v>
      </c>
      <c r="D72" s="8">
        <f>hidden2!CA62</f>
        <v>0</v>
      </c>
    </row>
    <row r="73" spans="1:4" ht="12.75" customHeight="1" x14ac:dyDescent="0.25">
      <c r="A73" s="5" t="str">
        <f>hidden1!A63</f>
        <v xml:space="preserve">    Самарская область</v>
      </c>
      <c r="B73" s="8">
        <f>hidden2!BY63</f>
        <v>1254523</v>
      </c>
      <c r="C73" s="8">
        <f>hidden2!BZ63</f>
        <v>60</v>
      </c>
      <c r="D73" s="8">
        <f>hidden2!CA63</f>
        <v>0</v>
      </c>
    </row>
    <row r="74" spans="1:4" ht="12.75" customHeight="1" x14ac:dyDescent="0.25">
      <c r="A74" s="5" t="str">
        <f>hidden1!A64</f>
        <v xml:space="preserve">    Саратовская область</v>
      </c>
      <c r="B74" s="8">
        <f>hidden2!BY64</f>
        <v>246894444</v>
      </c>
      <c r="C74" s="8">
        <f>hidden2!BZ64</f>
        <v>50</v>
      </c>
      <c r="D74" s="8">
        <f>hidden2!CA64</f>
        <v>0</v>
      </c>
    </row>
    <row r="75" spans="1:4" ht="12.75" customHeight="1" x14ac:dyDescent="0.25">
      <c r="A75" s="5" t="str">
        <f>hidden1!A65</f>
        <v xml:space="preserve">    Ульяновская область</v>
      </c>
      <c r="B75" s="8">
        <f>hidden2!BY65</f>
        <v>149116</v>
      </c>
      <c r="C75" s="8">
        <f>hidden2!BZ65</f>
        <v>0</v>
      </c>
      <c r="D75" s="8">
        <f>hidden2!CA65</f>
        <v>0</v>
      </c>
    </row>
    <row r="76" spans="1:4" ht="12.75" customHeight="1" x14ac:dyDescent="0.25">
      <c r="A76" s="5" t="str">
        <f>hidden1!A66</f>
        <v xml:space="preserve">  УРАЛЬСКИЙ ФЕДЕРАЛЬНЫЙ ОКРУГ</v>
      </c>
      <c r="B76" s="8">
        <f>hidden2!BY66</f>
        <v>8323534</v>
      </c>
      <c r="C76" s="8">
        <f>hidden2!BZ66</f>
        <v>12924</v>
      </c>
      <c r="D76" s="8">
        <f>hidden2!CA66</f>
        <v>0</v>
      </c>
    </row>
    <row r="77" spans="1:4" ht="12.75" customHeight="1" x14ac:dyDescent="0.25">
      <c r="A77" s="5" t="str">
        <f>hidden1!A67</f>
        <v xml:space="preserve">    Курганская область</v>
      </c>
      <c r="B77" s="8">
        <f>hidden2!BY67</f>
        <v>47212</v>
      </c>
      <c r="C77" s="8">
        <f>hidden2!BZ67</f>
        <v>0</v>
      </c>
      <c r="D77" s="8">
        <f>hidden2!CA67</f>
        <v>0</v>
      </c>
    </row>
    <row r="78" spans="1:4" ht="12.75" customHeight="1" x14ac:dyDescent="0.25">
      <c r="A78" s="5" t="str">
        <f>hidden1!A68</f>
        <v xml:space="preserve">    Свердловская область</v>
      </c>
      <c r="B78" s="8">
        <f>hidden2!BY68</f>
        <v>5731484</v>
      </c>
      <c r="C78" s="8">
        <f>hidden2!BZ68</f>
        <v>9328</v>
      </c>
      <c r="D78" s="8">
        <f>hidden2!CA68</f>
        <v>0</v>
      </c>
    </row>
    <row r="79" spans="1:4" ht="12.75" customHeight="1" x14ac:dyDescent="0.25">
      <c r="A79" s="5" t="str">
        <f>hidden1!A69</f>
        <v xml:space="preserve">    Тюменская область</v>
      </c>
      <c r="B79" s="8">
        <f>hidden2!BY69</f>
        <v>698402</v>
      </c>
      <c r="C79" s="8">
        <f>hidden2!BZ69</f>
        <v>0</v>
      </c>
      <c r="D79" s="8">
        <f>hidden2!CA69</f>
        <v>0</v>
      </c>
    </row>
    <row r="80" spans="1:4" ht="12.75" customHeight="1" x14ac:dyDescent="0.25">
      <c r="A80" s="5" t="str">
        <f>hidden1!A70</f>
        <v xml:space="preserve">    Челябинская область</v>
      </c>
      <c r="B80" s="8">
        <f>hidden2!BY70</f>
        <v>876162</v>
      </c>
      <c r="C80" s="8">
        <f>hidden2!BZ70</f>
        <v>1387</v>
      </c>
      <c r="D80" s="8">
        <f>hidden2!CA70</f>
        <v>0</v>
      </c>
    </row>
    <row r="81" spans="1:4" ht="12.75" customHeight="1" x14ac:dyDescent="0.25">
      <c r="A81" s="5" t="str">
        <f>hidden1!A71</f>
        <v xml:space="preserve">    Ханты-Мансийский автономный округ - Югра</v>
      </c>
      <c r="B81" s="8">
        <f>hidden2!BY71</f>
        <v>842501</v>
      </c>
      <c r="C81" s="8">
        <f>hidden2!BZ71</f>
        <v>0</v>
      </c>
      <c r="D81" s="8">
        <f>hidden2!CA71</f>
        <v>0</v>
      </c>
    </row>
    <row r="82" spans="1:4" ht="12.75" customHeight="1" x14ac:dyDescent="0.25">
      <c r="A82" s="5" t="str">
        <f>hidden1!A72</f>
        <v xml:space="preserve">    Ямало-Ненецкий автономный округ</v>
      </c>
      <c r="B82" s="8">
        <f>hidden2!BY72</f>
        <v>127773</v>
      </c>
      <c r="C82" s="8">
        <f>hidden2!BZ72</f>
        <v>2209</v>
      </c>
      <c r="D82" s="8">
        <f>hidden2!CA72</f>
        <v>0</v>
      </c>
    </row>
    <row r="83" spans="1:4" ht="12.75" customHeight="1" x14ac:dyDescent="0.25">
      <c r="A83" s="5" t="str">
        <f>hidden1!A73</f>
        <v xml:space="preserve">  СИБИРСКИЙ ФЕДЕРАЛЬНЫЙ ОКРУГ</v>
      </c>
      <c r="B83" s="8">
        <f>hidden2!BY73</f>
        <v>4580047</v>
      </c>
      <c r="C83" s="8">
        <f>hidden2!BZ73</f>
        <v>2764</v>
      </c>
      <c r="D83" s="8">
        <f>hidden2!CA73</f>
        <v>0</v>
      </c>
    </row>
    <row r="84" spans="1:4" ht="12.75" customHeight="1" x14ac:dyDescent="0.25">
      <c r="A84" s="5" t="str">
        <f>hidden1!A74</f>
        <v xml:space="preserve">    Республика Алтай</v>
      </c>
      <c r="B84" s="8">
        <f>hidden2!BY74</f>
        <v>16466</v>
      </c>
      <c r="C84" s="8">
        <f>hidden2!BZ74</f>
        <v>0</v>
      </c>
      <c r="D84" s="8">
        <f>hidden2!CA74</f>
        <v>0</v>
      </c>
    </row>
    <row r="85" spans="1:4" ht="12.75" customHeight="1" x14ac:dyDescent="0.25">
      <c r="A85" s="5" t="str">
        <f>hidden1!A75</f>
        <v xml:space="preserve">    Республика Тыва</v>
      </c>
      <c r="B85" s="8">
        <f>hidden2!BY75</f>
        <v>21343</v>
      </c>
      <c r="C85" s="8">
        <f>hidden2!BZ75</f>
        <v>1</v>
      </c>
      <c r="D85" s="8">
        <f>hidden2!CA75</f>
        <v>0</v>
      </c>
    </row>
    <row r="86" spans="1:4" ht="12.75" customHeight="1" x14ac:dyDescent="0.25">
      <c r="A86" s="5" t="str">
        <f>hidden1!A76</f>
        <v xml:space="preserve">    Республика Хакасия</v>
      </c>
      <c r="B86" s="8">
        <f>hidden2!BY76</f>
        <v>2036864</v>
      </c>
      <c r="C86" s="8">
        <f>hidden2!BZ76</f>
        <v>0</v>
      </c>
      <c r="D86" s="8">
        <f>hidden2!CA76</f>
        <v>0</v>
      </c>
    </row>
    <row r="87" spans="1:4" ht="12.75" customHeight="1" x14ac:dyDescent="0.25">
      <c r="A87" s="5" t="str">
        <f>hidden1!A77</f>
        <v xml:space="preserve">    Алтайский край</v>
      </c>
      <c r="B87" s="8">
        <f>hidden2!BY77</f>
        <v>516226</v>
      </c>
      <c r="C87" s="8">
        <f>hidden2!BZ77</f>
        <v>0</v>
      </c>
      <c r="D87" s="8">
        <f>hidden2!CA77</f>
        <v>0</v>
      </c>
    </row>
    <row r="88" spans="1:4" ht="12.75" customHeight="1" x14ac:dyDescent="0.25">
      <c r="A88" s="5" t="str">
        <f>hidden1!A78</f>
        <v xml:space="preserve">    Красноярский край</v>
      </c>
      <c r="B88" s="8">
        <f>hidden2!BY78</f>
        <v>240104</v>
      </c>
      <c r="C88" s="8">
        <f>hidden2!BZ78</f>
        <v>20</v>
      </c>
      <c r="D88" s="8">
        <f>hidden2!CA78</f>
        <v>0</v>
      </c>
    </row>
    <row r="89" spans="1:4" ht="13.65" customHeight="1" x14ac:dyDescent="0.25">
      <c r="A89" s="5" t="str">
        <f>hidden1!A79</f>
        <v xml:space="preserve">    Иркутская область</v>
      </c>
      <c r="B89" s="8">
        <f>hidden2!BY79</f>
        <v>208409</v>
      </c>
      <c r="C89" s="8">
        <f>hidden2!BZ79</f>
        <v>362</v>
      </c>
      <c r="D89" s="8">
        <f>hidden2!CA79</f>
        <v>0</v>
      </c>
    </row>
    <row r="90" spans="1:4" ht="12.75" customHeight="1" x14ac:dyDescent="0.25">
      <c r="A90" s="5" t="str">
        <f>hidden1!A80</f>
        <v xml:space="preserve">    Кемеровская область - Кузбасс</v>
      </c>
      <c r="B90" s="8">
        <f>hidden2!BY80</f>
        <v>377891</v>
      </c>
      <c r="C90" s="8">
        <f>hidden2!BZ80</f>
        <v>13</v>
      </c>
      <c r="D90" s="8">
        <f>hidden2!CA80</f>
        <v>0</v>
      </c>
    </row>
    <row r="91" spans="1:4" ht="12.75" customHeight="1" x14ac:dyDescent="0.25">
      <c r="A91" s="5" t="str">
        <f>hidden1!A81</f>
        <v xml:space="preserve">    Новосибирская область</v>
      </c>
      <c r="B91" s="8">
        <f>hidden2!BY81</f>
        <v>945988</v>
      </c>
      <c r="C91" s="8">
        <f>hidden2!BZ81</f>
        <v>0</v>
      </c>
      <c r="D91" s="8">
        <f>hidden2!CA81</f>
        <v>0</v>
      </c>
    </row>
    <row r="92" spans="1:4" ht="12.75" customHeight="1" x14ac:dyDescent="0.25">
      <c r="A92" s="5" t="str">
        <f>hidden1!A82</f>
        <v xml:space="preserve">    Омская область</v>
      </c>
      <c r="B92" s="8">
        <f>hidden2!BY82</f>
        <v>40140</v>
      </c>
      <c r="C92" s="8">
        <f>hidden2!BZ82</f>
        <v>16</v>
      </c>
      <c r="D92" s="8">
        <f>hidden2!CA82</f>
        <v>0</v>
      </c>
    </row>
    <row r="93" spans="1:4" ht="12.75" customHeight="1" x14ac:dyDescent="0.25">
      <c r="A93" s="5" t="str">
        <f>hidden1!A83</f>
        <v xml:space="preserve">    Томская область</v>
      </c>
      <c r="B93" s="8">
        <f>hidden2!BY83</f>
        <v>176616</v>
      </c>
      <c r="C93" s="8">
        <f>hidden2!BZ83</f>
        <v>2352</v>
      </c>
      <c r="D93" s="8">
        <f>hidden2!CA83</f>
        <v>0</v>
      </c>
    </row>
    <row r="94" spans="1:4" ht="12.75" customHeight="1" x14ac:dyDescent="0.25">
      <c r="A94" s="5" t="str">
        <f>hidden1!A84</f>
        <v xml:space="preserve">  ДАЛЬНЕВОСТОЧНЫЙ ФЕДЕРАЛЬНЫЙ ОКРУГ</v>
      </c>
      <c r="B94" s="8">
        <f>hidden2!BY84</f>
        <v>4671250</v>
      </c>
      <c r="C94" s="8">
        <f>hidden2!BZ84</f>
        <v>240</v>
      </c>
      <c r="D94" s="8">
        <f>hidden2!CA84</f>
        <v>0</v>
      </c>
    </row>
    <row r="95" spans="1:4" x14ac:dyDescent="0.25">
      <c r="A95" s="5" t="str">
        <f>hidden1!A85</f>
        <v xml:space="preserve">    Республика Бурятия</v>
      </c>
      <c r="B95" s="8">
        <f>hidden2!BY85</f>
        <v>28377</v>
      </c>
      <c r="C95" s="8">
        <f>hidden2!BZ85</f>
        <v>-444</v>
      </c>
      <c r="D95" s="8">
        <f>hidden2!CA85</f>
        <v>0</v>
      </c>
    </row>
    <row r="96" spans="1:4" x14ac:dyDescent="0.25">
      <c r="A96" s="5" t="str">
        <f>hidden1!A86</f>
        <v xml:space="preserve">    Республика Саха (Якутия)</v>
      </c>
      <c r="B96" s="8">
        <f>hidden2!BY86</f>
        <v>909795</v>
      </c>
      <c r="C96" s="8">
        <f>hidden2!BZ86</f>
        <v>665</v>
      </c>
      <c r="D96" s="8">
        <f>hidden2!CA86</f>
        <v>0</v>
      </c>
    </row>
    <row r="97" spans="1:4" x14ac:dyDescent="0.25">
      <c r="A97" s="5" t="str">
        <f>hidden1!A87</f>
        <v xml:space="preserve">    Приморский край</v>
      </c>
      <c r="B97" s="8">
        <f>hidden2!BY87</f>
        <v>312642</v>
      </c>
      <c r="C97" s="8">
        <f>hidden2!BZ87</f>
        <v>14</v>
      </c>
      <c r="D97" s="8">
        <f>hidden2!CA87</f>
        <v>0</v>
      </c>
    </row>
    <row r="98" spans="1:4" x14ac:dyDescent="0.25">
      <c r="A98" s="5" t="str">
        <f>hidden1!A88</f>
        <v xml:space="preserve">    Хабаровский край</v>
      </c>
      <c r="B98" s="8">
        <f>hidden2!BY88</f>
        <v>2909721</v>
      </c>
      <c r="C98" s="8">
        <f>hidden2!BZ88</f>
        <v>5</v>
      </c>
      <c r="D98" s="8">
        <f>hidden2!CA88</f>
        <v>0</v>
      </c>
    </row>
    <row r="99" spans="1:4" x14ac:dyDescent="0.25">
      <c r="A99" s="5" t="str">
        <f>hidden1!A89</f>
        <v xml:space="preserve">    Амурская область</v>
      </c>
      <c r="B99" s="8">
        <f>hidden2!BY89</f>
        <v>80140</v>
      </c>
      <c r="C99" s="8">
        <f>hidden2!BZ89</f>
        <v>0</v>
      </c>
      <c r="D99" s="8">
        <f>hidden2!CA89</f>
        <v>0</v>
      </c>
    </row>
    <row r="100" spans="1:4" x14ac:dyDescent="0.25">
      <c r="A100" s="5" t="str">
        <f>hidden1!A90</f>
        <v xml:space="preserve">    Камчатский край</v>
      </c>
      <c r="B100" s="8">
        <f>hidden2!BY90</f>
        <v>31304</v>
      </c>
      <c r="C100" s="8">
        <f>hidden2!BZ90</f>
        <v>0</v>
      </c>
      <c r="D100" s="8">
        <f>hidden2!CA90</f>
        <v>0</v>
      </c>
    </row>
    <row r="101" spans="1:4" x14ac:dyDescent="0.25">
      <c r="A101" s="5" t="str">
        <f>hidden1!A91</f>
        <v xml:space="preserve">    Магаданская область</v>
      </c>
      <c r="B101" s="8">
        <f>hidden2!BY91</f>
        <v>30649</v>
      </c>
      <c r="C101" s="8">
        <f>hidden2!BZ91</f>
        <v>0</v>
      </c>
      <c r="D101" s="8">
        <f>hidden2!CA91</f>
        <v>0</v>
      </c>
    </row>
    <row r="102" spans="1:4" x14ac:dyDescent="0.25">
      <c r="A102" s="5" t="str">
        <f>hidden1!A92</f>
        <v xml:space="preserve">    Сахалинская область</v>
      </c>
      <c r="B102" s="8">
        <f>hidden2!BY92</f>
        <v>258886</v>
      </c>
      <c r="C102" s="8">
        <f>hidden2!BZ92</f>
        <v>0</v>
      </c>
      <c r="D102" s="8">
        <f>hidden2!CA92</f>
        <v>0</v>
      </c>
    </row>
    <row r="103" spans="1:4" x14ac:dyDescent="0.25">
      <c r="A103" s="5" t="str">
        <f>hidden1!A93</f>
        <v xml:space="preserve">    Забайкальский край</v>
      </c>
      <c r="B103" s="8">
        <f>hidden2!BY93</f>
        <v>76137</v>
      </c>
      <c r="C103" s="8">
        <f>hidden2!BZ93</f>
        <v>0</v>
      </c>
      <c r="D103" s="8">
        <f>hidden2!CA93</f>
        <v>0</v>
      </c>
    </row>
    <row r="104" spans="1:4" x14ac:dyDescent="0.25">
      <c r="A104" s="5" t="str">
        <f>hidden1!A94</f>
        <v xml:space="preserve">    Еврейская автономная область</v>
      </c>
      <c r="B104" s="8">
        <f>hidden2!BY94</f>
        <v>22833</v>
      </c>
      <c r="C104" s="8">
        <f>hidden2!BZ94</f>
        <v>0</v>
      </c>
      <c r="D104" s="8">
        <f>hidden2!CA94</f>
        <v>0</v>
      </c>
    </row>
    <row r="105" spans="1:4" x14ac:dyDescent="0.25">
      <c r="A105" s="5" t="str">
        <f>hidden1!A95</f>
        <v xml:space="preserve">    Чукотский автономный округ</v>
      </c>
      <c r="B105" s="8">
        <f>hidden2!BY95</f>
        <v>10766</v>
      </c>
      <c r="C105" s="8">
        <f>hidden2!BZ95</f>
        <v>0</v>
      </c>
      <c r="D105" s="8">
        <f>hidden2!CA95</f>
        <v>0</v>
      </c>
    </row>
    <row r="106" spans="1:4" x14ac:dyDescent="0.25">
      <c r="A106" s="5" t="str">
        <f>hidden1!A101</f>
        <v xml:space="preserve">  МИ ФНС РОССИИ ПО УПРАВЛЕНИЮ ДОЛГОМ</v>
      </c>
      <c r="B106" s="8">
        <f>hidden2!BY101</f>
        <v>4</v>
      </c>
      <c r="C106" s="8">
        <f>hidden2!BZ101</f>
        <v>0</v>
      </c>
      <c r="D106" s="8">
        <f>hidden2!CA101</f>
        <v>0</v>
      </c>
    </row>
    <row r="107" spans="1:4" x14ac:dyDescent="0.25">
      <c r="A107" s="5"/>
      <c r="B107" s="8"/>
      <c r="C107" s="8"/>
      <c r="D107"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марта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2937592197</v>
      </c>
      <c r="C11" s="6">
        <f>'1570-1610'!B11+'1570-1610'!E11+'1570-1610'!H11+'2146-2160'!F11+'2200-2290'!H11+'2350-2363'!I11+'2350-2363'!J11</f>
        <v>2119902787</v>
      </c>
      <c r="D11" s="6">
        <f>'1508-1565'!B11+'1508-1565'!E11+'1620-1638'!B11+'2165-2188'!D11+'2300-2325'!B11</f>
        <v>1282956</v>
      </c>
      <c r="E11" s="6">
        <f>'1508-1565'!C11+'1792-1805'!B11+'2090-2115'!B11</f>
        <v>5519580</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1135558496</v>
      </c>
      <c r="C13" s="6">
        <f>'1570-1610'!B13+'1570-1610'!E13+'1570-1610'!H13+'2146-2160'!F13+'2200-2290'!H13+'2350-2363'!I13+'2350-2363'!J13</f>
        <v>41145178</v>
      </c>
      <c r="D13" s="6">
        <f>'1508-1565'!B13+'1508-1565'!E13+'1620-1638'!B13+'2165-2188'!D13+'2300-2325'!B13</f>
        <v>1693633</v>
      </c>
      <c r="E13" s="6">
        <f>'1508-1565'!C13+'1792-1805'!B13+'2090-2115'!B13</f>
        <v>69089</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17286122</v>
      </c>
      <c r="C14" s="6">
        <f>'1570-1610'!B14+'1570-1610'!E14+'1570-1610'!H14+'2146-2160'!F14+'2200-2290'!H14+'2350-2363'!I14+'2350-2363'!J14</f>
        <v>1077436</v>
      </c>
      <c r="D14" s="6">
        <f>'1508-1565'!B14+'1508-1565'!E14+'1620-1638'!B14+'2165-2188'!D14+'2300-2325'!B14</f>
        <v>-14583</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13530969</v>
      </c>
      <c r="C15" s="6">
        <f>'1570-1610'!B15+'1570-1610'!E15+'1570-1610'!H15+'2146-2160'!F15+'2200-2290'!H15+'2350-2363'!I15+'2350-2363'!J15</f>
        <v>477157</v>
      </c>
      <c r="D15" s="6">
        <f>'1508-1565'!B15+'1508-1565'!E15+'1620-1638'!B15+'2165-2188'!D15+'2300-2325'!B15</f>
        <v>-20866</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17103136</v>
      </c>
      <c r="C16" s="6">
        <f>'1570-1610'!B16+'1570-1610'!E16+'1570-1610'!H16+'2146-2160'!F16+'2200-2290'!H16+'2350-2363'!I16+'2350-2363'!J16</f>
        <v>280847</v>
      </c>
      <c r="D16" s="6">
        <f>'1508-1565'!B16+'1508-1565'!E16+'1620-1638'!B16+'2165-2188'!D16+'2300-2325'!B16</f>
        <v>-3581</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25038125</v>
      </c>
      <c r="C17" s="6">
        <f>'1570-1610'!B17+'1570-1610'!E17+'1570-1610'!H17+'2146-2160'!F17+'2200-2290'!H17+'2350-2363'!I17+'2350-2363'!J17</f>
        <v>918369</v>
      </c>
      <c r="D17" s="6">
        <f>'1508-1565'!B17+'1508-1565'!E17+'1620-1638'!B17+'2165-2188'!D17+'2300-2325'!B17</f>
        <v>-7615</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7711373</v>
      </c>
      <c r="C18" s="6">
        <f>'1570-1610'!B18+'1570-1610'!E18+'1570-1610'!H18+'2146-2160'!F18+'2200-2290'!H18+'2350-2363'!I18+'2350-2363'!J18</f>
        <v>152177</v>
      </c>
      <c r="D18" s="6">
        <f>'1508-1565'!B18+'1508-1565'!E18+'1620-1638'!B18+'2165-2188'!D18+'2300-2325'!B18</f>
        <v>-10000</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14919952</v>
      </c>
      <c r="C19" s="6">
        <f>'1570-1610'!B19+'1570-1610'!E19+'1570-1610'!H19+'2146-2160'!F19+'2200-2290'!H19+'2350-2363'!I19+'2350-2363'!J19</f>
        <v>442588</v>
      </c>
      <c r="D19" s="6">
        <f>'1508-1565'!B19+'1508-1565'!E19+'1620-1638'!B19+'2165-2188'!D19+'2300-2325'!B19</f>
        <v>-22824</v>
      </c>
      <c r="E19" s="6">
        <f>'1508-1565'!C19+'1792-1805'!B19+'2090-2115'!B19</f>
        <v>3359</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6188713</v>
      </c>
      <c r="C20" s="6">
        <f>'1570-1610'!B20+'1570-1610'!E20+'1570-1610'!H20+'2146-2160'!F20+'2200-2290'!H20+'2350-2363'!I20+'2350-2363'!J20</f>
        <v>244303</v>
      </c>
      <c r="D20" s="6">
        <f>'1508-1565'!B20+'1508-1565'!E20+'1620-1638'!B20+'2165-2188'!D20+'2300-2325'!B20</f>
        <v>-8317</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10323282</v>
      </c>
      <c r="C21" s="6">
        <f>'1570-1610'!B21+'1570-1610'!E21+'1570-1610'!H21+'2146-2160'!F21+'2200-2290'!H21+'2350-2363'!I21+'2350-2363'!J21</f>
        <v>484942</v>
      </c>
      <c r="D21" s="6">
        <f>'1508-1565'!B21+'1508-1565'!E21+'1620-1638'!B21+'2165-2188'!D21+'2300-2325'!B21</f>
        <v>-78411</v>
      </c>
      <c r="E21" s="6">
        <f>'1508-1565'!C21+'1792-1805'!B21+'2090-2115'!B21</f>
        <v>0</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7154508</v>
      </c>
      <c r="C22" s="6">
        <f>'1570-1610'!B22+'1570-1610'!E22+'1570-1610'!H22+'2146-2160'!F22+'2200-2290'!H22+'2350-2363'!I22+'2350-2363'!J22</f>
        <v>552024</v>
      </c>
      <c r="D22" s="6">
        <f>'1508-1565'!B22+'1508-1565'!E22+'1620-1638'!B22+'2165-2188'!D22+'2300-2325'!B22</f>
        <v>-8865</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218868406</v>
      </c>
      <c r="C23" s="6">
        <f>'1570-1610'!B23+'1570-1610'!E23+'1570-1610'!H23+'2146-2160'!F23+'2200-2290'!H23+'2350-2363'!I23+'2350-2363'!J23</f>
        <v>7430041</v>
      </c>
      <c r="D23" s="6">
        <f>'1508-1565'!B23+'1508-1565'!E23+'1620-1638'!B23+'2165-2188'!D23+'2300-2325'!B23</f>
        <v>-71518</v>
      </c>
      <c r="E23" s="6">
        <f>'1508-1565'!C23+'1792-1805'!B23+'2090-2115'!B23</f>
        <v>24099</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6300460</v>
      </c>
      <c r="C24" s="6">
        <f>'1570-1610'!B24+'1570-1610'!E24+'1570-1610'!H24+'2146-2160'!F24+'2200-2290'!H24+'2350-2363'!I24+'2350-2363'!J24</f>
        <v>136098</v>
      </c>
      <c r="D24" s="6">
        <f>'1508-1565'!B24+'1508-1565'!E24+'1620-1638'!B24+'2165-2188'!D24+'2300-2325'!B24</f>
        <v>-186</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20493990</v>
      </c>
      <c r="C25" s="6">
        <f>'1570-1610'!B25+'1570-1610'!E25+'1570-1610'!H25+'2146-2160'!F25+'2200-2290'!H25+'2350-2363'!I25+'2350-2363'!J25</f>
        <v>377282</v>
      </c>
      <c r="D25" s="6">
        <f>'1508-1565'!B25+'1508-1565'!E25+'1620-1638'!B25+'2165-2188'!D25+'2300-2325'!B25</f>
        <v>-12914</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14105407</v>
      </c>
      <c r="C26" s="6">
        <f>'1570-1610'!B26+'1570-1610'!E26+'1570-1610'!H26+'2146-2160'!F26+'2200-2290'!H26+'2350-2363'!I26+'2350-2363'!J26</f>
        <v>422690</v>
      </c>
      <c r="D26" s="6">
        <f>'1508-1565'!B26+'1508-1565'!E26+'1620-1638'!B26+'2165-2188'!D26+'2300-2325'!B26</f>
        <v>-11036</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6817659</v>
      </c>
      <c r="C27" s="6">
        <f>'1570-1610'!B27+'1570-1610'!E27+'1570-1610'!H27+'2146-2160'!F27+'2200-2290'!H27+'2350-2363'!I27+'2350-2363'!J27</f>
        <v>266076</v>
      </c>
      <c r="D27" s="6">
        <f>'1508-1565'!B27+'1508-1565'!E27+'1620-1638'!B27+'2165-2188'!D27+'2300-2325'!B27</f>
        <v>-18901</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13908004</v>
      </c>
      <c r="C28" s="6">
        <f>'1570-1610'!B28+'1570-1610'!E28+'1570-1610'!H28+'2146-2160'!F28+'2200-2290'!H28+'2350-2363'!I28+'2350-2363'!J28</f>
        <v>502707</v>
      </c>
      <c r="D28" s="6">
        <f>'1508-1565'!B28+'1508-1565'!E28+'1620-1638'!B28+'2165-2188'!D28+'2300-2325'!B28</f>
        <v>-4278</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16972570</v>
      </c>
      <c r="C29" s="6">
        <f>'1570-1610'!B29+'1570-1610'!E29+'1570-1610'!H29+'2146-2160'!F29+'2200-2290'!H29+'2350-2363'!I29+'2350-2363'!J29</f>
        <v>594419</v>
      </c>
      <c r="D29" s="6">
        <f>'1508-1565'!B29+'1508-1565'!E29+'1620-1638'!B29+'2165-2188'!D29+'2300-2325'!B29</f>
        <v>-42556</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23544992</v>
      </c>
      <c r="C30" s="6">
        <f>'1570-1610'!B30+'1570-1610'!E30+'1570-1610'!H30+'2146-2160'!F30+'2200-2290'!H30+'2350-2363'!I30+'2350-2363'!J30</f>
        <v>456519</v>
      </c>
      <c r="D30" s="6">
        <f>'1508-1565'!B30+'1508-1565'!E30+'1620-1638'!B30+'2165-2188'!D30+'2300-2325'!B30</f>
        <v>-20760</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695290828</v>
      </c>
      <c r="C31" s="6">
        <f>'1570-1610'!B31+'1570-1610'!E31+'1570-1610'!H31+'2146-2160'!F31+'2200-2290'!H31+'2350-2363'!I31+'2350-2363'!J31</f>
        <v>26329503</v>
      </c>
      <c r="D31" s="6">
        <f>'1508-1565'!B31+'1508-1565'!E31+'1620-1638'!B31+'2165-2188'!D31+'2300-2325'!B31</f>
        <v>2050844</v>
      </c>
      <c r="E31" s="6">
        <f>'1508-1565'!C31+'1792-1805'!B31+'2090-2115'!B31</f>
        <v>41631</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223352618</v>
      </c>
      <c r="C32" s="6">
        <f>'1570-1610'!B32+'1570-1610'!E32+'1570-1610'!H32+'2146-2160'!F32+'2200-2290'!H32+'2350-2363'!I32+'2350-2363'!J32</f>
        <v>11121152</v>
      </c>
      <c r="D32" s="6">
        <f>'1508-1565'!B32+'1508-1565'!E32+'1620-1638'!B32+'2165-2188'!D32+'2300-2325'!B32</f>
        <v>92437</v>
      </c>
      <c r="E32" s="6">
        <f>'1508-1565'!C32+'1792-1805'!B32+'2090-2115'!B32</f>
        <v>946178</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7561962</v>
      </c>
      <c r="C33" s="6">
        <f>'1570-1610'!B33+'1570-1610'!E33+'1570-1610'!H33+'2146-2160'!F33+'2200-2290'!H33+'2350-2363'!I33+'2350-2363'!J33</f>
        <v>221979</v>
      </c>
      <c r="D33" s="6">
        <f>'1508-1565'!B33+'1508-1565'!E33+'1620-1638'!B33+'2165-2188'!D33+'2300-2325'!B33</f>
        <v>-3233</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32987591</v>
      </c>
      <c r="C34" s="6">
        <f>'1570-1610'!B34+'1570-1610'!E34+'1570-1610'!H34+'2146-2160'!F34+'2200-2290'!H34+'2350-2363'!I34+'2350-2363'!J34</f>
        <v>566071</v>
      </c>
      <c r="D34" s="6">
        <f>'1508-1565'!B34+'1508-1565'!E34+'1620-1638'!B34+'2165-2188'!D34+'2300-2325'!B34</f>
        <v>-3295</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13710811</v>
      </c>
      <c r="C35" s="6">
        <f>'1570-1610'!B35+'1570-1610'!E35+'1570-1610'!H35+'2146-2160'!F35+'2200-2290'!H35+'2350-2363'!I35+'2350-2363'!J35</f>
        <v>981332</v>
      </c>
      <c r="D35" s="6">
        <f>'1508-1565'!B35+'1508-1565'!E35+'1620-1638'!B35+'2165-2188'!D35+'2300-2325'!B35</f>
        <v>-3135</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12883164</v>
      </c>
      <c r="C36" s="6">
        <f>'1570-1610'!B36+'1570-1610'!E36+'1570-1610'!H36+'2146-2160'!F36+'2200-2290'!H36+'2350-2363'!I36+'2350-2363'!J36</f>
        <v>677248</v>
      </c>
      <c r="D36" s="6">
        <f>'1508-1565'!B36+'1508-1565'!E36+'1620-1638'!B36+'2165-2188'!D36+'2300-2325'!B36</f>
        <v>-5542</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9554025</v>
      </c>
      <c r="C37" s="6">
        <f>'1570-1610'!B37+'1570-1610'!E37+'1570-1610'!H37+'2146-2160'!F37+'2200-2290'!H37+'2350-2363'!I37+'2350-2363'!J37</f>
        <v>878670</v>
      </c>
      <c r="D37" s="6">
        <f>'1508-1565'!B37+'1508-1565'!E37+'1620-1638'!B37+'2165-2188'!D37+'2300-2325'!B37</f>
        <v>-19791</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46155244</v>
      </c>
      <c r="C38" s="6">
        <f>'1570-1610'!B38+'1570-1610'!E38+'1570-1610'!H38+'2146-2160'!F38+'2200-2290'!H38+'2350-2363'!I38+'2350-2363'!J38</f>
        <v>1668198</v>
      </c>
      <c r="D38" s="6">
        <f>'1508-1565'!B38+'1508-1565'!E38+'1620-1638'!B38+'2165-2188'!D38+'2300-2325'!B38</f>
        <v>-17945</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-4015806</v>
      </c>
      <c r="C39" s="6">
        <f>'1570-1610'!B39+'1570-1610'!E39+'1570-1610'!H39+'2146-2160'!F39+'2200-2290'!H39+'2350-2363'!I39+'2350-2363'!J39</f>
        <v>888534</v>
      </c>
      <c r="D39" s="6">
        <f>'1508-1565'!B39+'1508-1565'!E39+'1620-1638'!B39+'2165-2188'!D39+'2300-2325'!B39</f>
        <v>-10842</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2876827</v>
      </c>
      <c r="C40" s="6">
        <f>'1570-1610'!B40+'1570-1610'!E40+'1570-1610'!H40+'2146-2160'!F40+'2200-2290'!H40+'2350-2363'!I40+'2350-2363'!J40</f>
        <v>197469</v>
      </c>
      <c r="D40" s="6">
        <f>'1508-1565'!B40+'1508-1565'!E40+'1620-1638'!B40+'2165-2188'!D40+'2300-2325'!B40</f>
        <v>-1283</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5188727</v>
      </c>
      <c r="C41" s="6">
        <f>'1570-1610'!B41+'1570-1610'!E41+'1570-1610'!H41+'2146-2160'!F41+'2200-2290'!H41+'2350-2363'!I41+'2350-2363'!J41</f>
        <v>204144</v>
      </c>
      <c r="D41" s="6">
        <f>'1508-1565'!B41+'1508-1565'!E41+'1620-1638'!B41+'2165-2188'!D41+'2300-2325'!B41</f>
        <v>-2339</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90930751</v>
      </c>
      <c r="C42" s="6">
        <f>'1570-1610'!B42+'1570-1610'!E42+'1570-1610'!H42+'2146-2160'!F42+'2200-2290'!H42+'2350-2363'!I42+'2350-2363'!J42</f>
        <v>4562059</v>
      </c>
      <c r="D42" s="6">
        <f>'1508-1565'!B42+'1508-1565'!E42+'1620-1638'!B42+'2165-2188'!D42+'2300-2325'!B42</f>
        <v>160555</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5519322</v>
      </c>
      <c r="C43" s="6">
        <f>'1570-1610'!B43+'1570-1610'!E43+'1570-1610'!H43+'2146-2160'!F43+'2200-2290'!H43+'2350-2363'!I43+'2350-2363'!J43</f>
        <v>275448</v>
      </c>
      <c r="D43" s="6">
        <f>'1508-1565'!B43+'1508-1565'!E43+'1620-1638'!B43+'2165-2188'!D43+'2300-2325'!B43</f>
        <v>-713</v>
      </c>
      <c r="E43" s="6">
        <f>'1508-1565'!C43+'1792-1805'!B43+'2090-2115'!B43</f>
        <v>946178</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45357116</v>
      </c>
      <c r="C44" s="6">
        <f>'1570-1610'!B44+'1570-1610'!E44+'1570-1610'!H44+'2146-2160'!F44+'2200-2290'!H44+'2350-2363'!I44+'2350-2363'!J44</f>
        <v>3512203</v>
      </c>
      <c r="D44" s="6">
        <f>'1508-1565'!B44+'1508-1565'!E44+'1620-1638'!B44+'2165-2188'!D44+'2300-2325'!B44</f>
        <v>-144808</v>
      </c>
      <c r="E44" s="6">
        <f>'1508-1565'!C44+'1792-1805'!B44+'2090-2115'!B44</f>
        <v>0</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9648662</v>
      </c>
      <c r="C45" s="6">
        <f>'1570-1610'!B45+'1570-1610'!E45+'1570-1610'!H45+'2146-2160'!F45+'2200-2290'!H45+'2350-2363'!I45+'2350-2363'!J45</f>
        <v>599545</v>
      </c>
      <c r="D45" s="6">
        <f>'1508-1565'!B45+'1508-1565'!E45+'1620-1638'!B45+'2165-2188'!D45+'2300-2325'!B45</f>
        <v>-51850</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4138641</v>
      </c>
      <c r="C46" s="6">
        <f>'1570-1610'!B46+'1570-1610'!E46+'1570-1610'!H46+'2146-2160'!F46+'2200-2290'!H46+'2350-2363'!I46+'2350-2363'!J46</f>
        <v>63862</v>
      </c>
      <c r="D46" s="6">
        <f>'1508-1565'!B46+'1508-1565'!E46+'1620-1638'!B46+'2165-2188'!D46+'2300-2325'!B46</f>
        <v>-10903</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3224651</v>
      </c>
      <c r="C47" s="6">
        <f>'1570-1610'!B47+'1570-1610'!E47+'1570-1610'!H47+'2146-2160'!F47+'2200-2290'!H47+'2350-2363'!I47+'2350-2363'!J47</f>
        <v>299692</v>
      </c>
      <c r="D47" s="6">
        <f>'1508-1565'!B47+'1508-1565'!E47+'1620-1638'!B47+'2165-2188'!D47+'2300-2325'!B47</f>
        <v>-645</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2626653</v>
      </c>
      <c r="C48" s="6">
        <f>'1570-1610'!B48+'1570-1610'!E48+'1570-1610'!H48+'2146-2160'!F48+'2200-2290'!H48+'2350-2363'!I48+'2350-2363'!J48</f>
        <v>132410</v>
      </c>
      <c r="D48" s="6">
        <f>'1508-1565'!B48+'1508-1565'!E48+'1620-1638'!B48+'2165-2188'!D48+'2300-2325'!B48</f>
        <v>-10472</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4251167</v>
      </c>
      <c r="C49" s="6">
        <f>'1570-1610'!B49+'1570-1610'!E49+'1570-1610'!H49+'2146-2160'!F49+'2200-2290'!H49+'2350-2363'!I49+'2350-2363'!J49</f>
        <v>146834</v>
      </c>
      <c r="D49" s="6">
        <f>'1508-1565'!B49+'1508-1565'!E49+'1620-1638'!B49+'2165-2188'!D49+'2300-2325'!B49</f>
        <v>-3169</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5025982</v>
      </c>
      <c r="C50" s="6">
        <f>'1570-1610'!B50+'1570-1610'!E50+'1570-1610'!H50+'2146-2160'!F50+'2200-2290'!H50+'2350-2363'!I50+'2350-2363'!J50</f>
        <v>1550107</v>
      </c>
      <c r="D50" s="6">
        <f>'1508-1565'!B50+'1508-1565'!E50+'1620-1638'!B50+'2165-2188'!D50+'2300-2325'!B50</f>
        <v>-11939</v>
      </c>
      <c r="E50" s="6">
        <f>'1508-1565'!C50+'1792-1805'!B50+'2090-2115'!B50</f>
        <v>0</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16441360</v>
      </c>
      <c r="C51" s="6">
        <f>'1570-1610'!B51+'1570-1610'!E51+'1570-1610'!H51+'2146-2160'!F51+'2200-2290'!H51+'2350-2363'!I51+'2350-2363'!J51</f>
        <v>719753</v>
      </c>
      <c r="D51" s="6">
        <f>'1508-1565'!B51+'1508-1565'!E51+'1620-1638'!B51+'2165-2188'!D51+'2300-2325'!B51</f>
        <v>-55830</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172357010</v>
      </c>
      <c r="C52" s="6">
        <f>'1570-1610'!B52+'1570-1610'!E52+'1570-1610'!H52+'2146-2160'!F52+'2200-2290'!H52+'2350-2363'!I52+'2350-2363'!J52</f>
        <v>2028980333</v>
      </c>
      <c r="D52" s="6">
        <f>'1508-1565'!B52+'1508-1565'!E52+'1620-1638'!B52+'2165-2188'!D52+'2300-2325'!B52</f>
        <v>30995</v>
      </c>
      <c r="E52" s="6">
        <f>'1508-1565'!C52+'1792-1805'!B52+'2090-2115'!B52</f>
        <v>0</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3189318</v>
      </c>
      <c r="C53" s="6">
        <f>'1570-1610'!B53+'1570-1610'!E53+'1570-1610'!H53+'2146-2160'!F53+'2200-2290'!H53+'2350-2363'!I53+'2350-2363'!J53</f>
        <v>351842</v>
      </c>
      <c r="D53" s="6">
        <f>'1508-1565'!B53+'1508-1565'!E53+'1620-1638'!B53+'2165-2188'!D53+'2300-2325'!B53</f>
        <v>-415</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1379223</v>
      </c>
      <c r="C54" s="6">
        <f>'1570-1610'!B54+'1570-1610'!E54+'1570-1610'!H54+'2146-2160'!F54+'2200-2290'!H54+'2350-2363'!I54+'2350-2363'!J54</f>
        <v>41730</v>
      </c>
      <c r="D54" s="6">
        <f>'1508-1565'!B54+'1508-1565'!E54+'1620-1638'!B54+'2165-2188'!D54+'2300-2325'!B54</f>
        <v>-331</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16323611</v>
      </c>
      <c r="C55" s="6">
        <f>'1570-1610'!B55+'1570-1610'!E55+'1570-1610'!H55+'2146-2160'!F55+'2200-2290'!H55+'2350-2363'!I55+'2350-2363'!J55</f>
        <v>227927</v>
      </c>
      <c r="D55" s="6">
        <f>'1508-1565'!B55+'1508-1565'!E55+'1620-1638'!B55+'2165-2188'!D55+'2300-2325'!B55</f>
        <v>-2195</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71140139</v>
      </c>
      <c r="C56" s="6">
        <f>'1570-1610'!B56+'1570-1610'!E56+'1570-1610'!H56+'2146-2160'!F56+'2200-2290'!H56+'2350-2363'!I56+'2350-2363'!J56</f>
        <v>2026104430</v>
      </c>
      <c r="D56" s="6">
        <f>'1508-1565'!B56+'1508-1565'!E56+'1620-1638'!B56+'2165-2188'!D56+'2300-2325'!B56</f>
        <v>86482</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15695770</v>
      </c>
      <c r="C57" s="6">
        <f>'1570-1610'!B57+'1570-1610'!E57+'1570-1610'!H57+'2146-2160'!F57+'2200-2290'!H57+'2350-2363'!I57+'2350-2363'!J57</f>
        <v>140664</v>
      </c>
      <c r="D57" s="6">
        <f>'1508-1565'!B57+'1508-1565'!E57+'1620-1638'!B57+'2165-2188'!D57+'2300-2325'!B57</f>
        <v>-45611</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29638043</v>
      </c>
      <c r="C58" s="6">
        <f>'1570-1610'!B58+'1570-1610'!E58+'1570-1610'!H58+'2146-2160'!F58+'2200-2290'!H58+'2350-2363'!I58+'2350-2363'!J58</f>
        <v>575173</v>
      </c>
      <c r="D58" s="6">
        <f>'1508-1565'!B58+'1508-1565'!E58+'1620-1638'!B58+'2165-2188'!D58+'2300-2325'!B58</f>
        <v>-4701</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29775793</v>
      </c>
      <c r="C59" s="6">
        <f>'1570-1610'!B59+'1570-1610'!E59+'1570-1610'!H59+'2146-2160'!F59+'2200-2290'!H59+'2350-2363'!I59+'2350-2363'!J59</f>
        <v>1468684</v>
      </c>
      <c r="D59" s="6">
        <f>'1508-1565'!B59+'1508-1565'!E59+'1620-1638'!B59+'2165-2188'!D59+'2300-2325'!B59</f>
        <v>-6165</v>
      </c>
      <c r="E59" s="6">
        <f>'1508-1565'!C59+'1792-1805'!B59+'2090-2115'!B59</f>
        <v>0</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5215113</v>
      </c>
      <c r="C60" s="6">
        <f>'1570-1610'!B60+'1570-1610'!E60+'1570-1610'!H60+'2146-2160'!F60+'2200-2290'!H60+'2350-2363'!I60+'2350-2363'!J60</f>
        <v>69883</v>
      </c>
      <c r="D60" s="6">
        <f>'1508-1565'!B60+'1508-1565'!E60+'1620-1638'!B60+'2165-2188'!D60+'2300-2325'!B60</f>
        <v>3931</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466441759</v>
      </c>
      <c r="C61" s="6">
        <f>'1570-1610'!B61+'1570-1610'!E61+'1570-1610'!H61+'2146-2160'!F61+'2200-2290'!H61+'2350-2363'!I61+'2350-2363'!J61</f>
        <v>10704091</v>
      </c>
      <c r="D61" s="6">
        <f>'1508-1565'!B61+'1508-1565'!E61+'1620-1638'!B61+'2165-2188'!D61+'2300-2325'!B61</f>
        <v>-186033</v>
      </c>
      <c r="E61" s="6">
        <f>'1508-1565'!C61+'1792-1805'!B61+'2090-2115'!B61</f>
        <v>11539</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27972032</v>
      </c>
      <c r="C62" s="6">
        <f>'1570-1610'!B62+'1570-1610'!E62+'1570-1610'!H62+'2146-2160'!F62+'2200-2290'!H62+'2350-2363'!I62+'2350-2363'!J62</f>
        <v>405656</v>
      </c>
      <c r="D62" s="6">
        <f>'1508-1565'!B62+'1508-1565'!E62+'1620-1638'!B62+'2165-2188'!D62+'2300-2325'!B62</f>
        <v>-27903</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5484691</v>
      </c>
      <c r="C63" s="6">
        <f>'1570-1610'!B63+'1570-1610'!E63+'1570-1610'!H63+'2146-2160'!F63+'2200-2290'!H63+'2350-2363'!I63+'2350-2363'!J63</f>
        <v>232495</v>
      </c>
      <c r="D63" s="6">
        <f>'1508-1565'!B63+'1508-1565'!E63+'1620-1638'!B63+'2165-2188'!D63+'2300-2325'!B63</f>
        <v>-1975</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7207812</v>
      </c>
      <c r="C64" s="6">
        <f>'1570-1610'!B64+'1570-1610'!E64+'1570-1610'!H64+'2146-2160'!F64+'2200-2290'!H64+'2350-2363'!I64+'2350-2363'!J64</f>
        <v>275527</v>
      </c>
      <c r="D64" s="6">
        <f>'1508-1565'!B64+'1508-1565'!E64+'1620-1638'!B64+'2165-2188'!D64+'2300-2325'!B64</f>
        <v>9018</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95386823</v>
      </c>
      <c r="C65" s="6">
        <f>'1570-1610'!B65+'1570-1610'!E65+'1570-1610'!H65+'2146-2160'!F65+'2200-2290'!H65+'2350-2363'!I65+'2350-2363'!J65</f>
        <v>2416541</v>
      </c>
      <c r="D65" s="6">
        <f>'1508-1565'!B65+'1508-1565'!E65+'1620-1638'!B65+'2165-2188'!D65+'2300-2325'!B65</f>
        <v>-3643</v>
      </c>
      <c r="E65" s="6">
        <f>'1508-1565'!C65+'1792-1805'!B65+'2090-2115'!B65</f>
        <v>11539</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31563050</v>
      </c>
      <c r="C66" s="6">
        <f>'1570-1610'!B66+'1570-1610'!E66+'1570-1610'!H66+'2146-2160'!F66+'2200-2290'!H66+'2350-2363'!I66+'2350-2363'!J66</f>
        <v>619567</v>
      </c>
      <c r="D66" s="6">
        <f>'1508-1565'!B66+'1508-1565'!E66+'1620-1638'!B66+'2165-2188'!D66+'2300-2325'!B66</f>
        <v>-13840</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10607150</v>
      </c>
      <c r="C67" s="6">
        <f>'1570-1610'!B67+'1570-1610'!E67+'1570-1610'!H67+'2146-2160'!F67+'2200-2290'!H67+'2350-2363'!I67+'2350-2363'!J67</f>
        <v>468480</v>
      </c>
      <c r="D67" s="6">
        <f>'1508-1565'!B67+'1508-1565'!E67+'1620-1638'!B67+'2165-2188'!D67+'2300-2325'!B67</f>
        <v>-1873</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10463167</v>
      </c>
      <c r="C68" s="6">
        <f>'1570-1610'!B68+'1570-1610'!E68+'1570-1610'!H68+'2146-2160'!F68+'2200-2290'!H68+'2350-2363'!I68+'2350-2363'!J68</f>
        <v>372233</v>
      </c>
      <c r="D68" s="6">
        <f>'1508-1565'!B68+'1508-1565'!E68+'1620-1638'!B68+'2165-2188'!D68+'2300-2325'!B68</f>
        <v>-4847</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52416450</v>
      </c>
      <c r="C69" s="6">
        <f>'1570-1610'!B69+'1570-1610'!E69+'1570-1610'!H69+'2146-2160'!F69+'2200-2290'!H69+'2350-2363'!I69+'2350-2363'!J69</f>
        <v>949026</v>
      </c>
      <c r="D69" s="6">
        <f>'1508-1565'!B69+'1508-1565'!E69+'1620-1638'!B69+'2165-2188'!D69+'2300-2325'!B69</f>
        <v>-31785</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41548160</v>
      </c>
      <c r="C70" s="6">
        <f>'1570-1610'!B70+'1570-1610'!E70+'1570-1610'!H70+'2146-2160'!F70+'2200-2290'!H70+'2350-2363'!I70+'2350-2363'!J70</f>
        <v>781479</v>
      </c>
      <c r="D70" s="6">
        <f>'1508-1565'!B70+'1508-1565'!E70+'1620-1638'!B70+'2165-2188'!D70+'2300-2325'!B70</f>
        <v>26664</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12867549</v>
      </c>
      <c r="C71" s="6">
        <f>'1570-1610'!B71+'1570-1610'!E71+'1570-1610'!H71+'2146-2160'!F71+'2200-2290'!H71+'2350-2363'!I71+'2350-2363'!J71</f>
        <v>588065</v>
      </c>
      <c r="D71" s="6">
        <f>'1508-1565'!B71+'1508-1565'!E71+'1620-1638'!B71+'2165-2188'!D71+'2300-2325'!B71</f>
        <v>-4291</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60526633</v>
      </c>
      <c r="C72" s="6">
        <f>'1570-1610'!B72+'1570-1610'!E72+'1570-1610'!H72+'2146-2160'!F72+'2200-2290'!H72+'2350-2363'!I72+'2350-2363'!J72</f>
        <v>597829</v>
      </c>
      <c r="D72" s="6">
        <f>'1508-1565'!B72+'1508-1565'!E72+'1620-1638'!B72+'2165-2188'!D72+'2300-2325'!B72</f>
        <v>-66161</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75689889</v>
      </c>
      <c r="C73" s="6">
        <f>'1570-1610'!B73+'1570-1610'!E73+'1570-1610'!H73+'2146-2160'!F73+'2200-2290'!H73+'2350-2363'!I73+'2350-2363'!J73</f>
        <v>2229672</v>
      </c>
      <c r="D73" s="6">
        <f>'1508-1565'!B73+'1508-1565'!E73+'1620-1638'!B73+'2165-2188'!D73+'2300-2325'!B73</f>
        <v>-45127</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23543511</v>
      </c>
      <c r="C74" s="6">
        <f>'1570-1610'!B74+'1570-1610'!E74+'1570-1610'!H74+'2146-2160'!F74+'2200-2290'!H74+'2350-2363'!I74+'2350-2363'!J74</f>
        <v>586651</v>
      </c>
      <c r="D74" s="6">
        <f>'1508-1565'!B74+'1508-1565'!E74+'1620-1638'!B74+'2165-2188'!D74+'2300-2325'!B74</f>
        <v>-8150</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11164842</v>
      </c>
      <c r="C75" s="6">
        <f>'1570-1610'!B75+'1570-1610'!E75+'1570-1610'!H75+'2146-2160'!F75+'2200-2290'!H75+'2350-2363'!I75+'2350-2363'!J75</f>
        <v>180870</v>
      </c>
      <c r="D75" s="6">
        <f>'1508-1565'!B75+'1508-1565'!E75+'1620-1638'!B75+'2165-2188'!D75+'2300-2325'!B75</f>
        <v>-12120</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586579259</v>
      </c>
      <c r="C76" s="6">
        <f>'1570-1610'!B76+'1570-1610'!E76+'1570-1610'!H76+'2146-2160'!F76+'2200-2290'!H76+'2350-2363'!I76+'2350-2363'!J76</f>
        <v>11974122</v>
      </c>
      <c r="D76" s="6">
        <f>'1508-1565'!B76+'1508-1565'!E76+'1620-1638'!B76+'2165-2188'!D76+'2300-2325'!B76</f>
        <v>-40981</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6634829</v>
      </c>
      <c r="C77" s="6">
        <f>'1570-1610'!B77+'1570-1610'!E77+'1570-1610'!H77+'2146-2160'!F77+'2200-2290'!H77+'2350-2363'!I77+'2350-2363'!J77</f>
        <v>304596</v>
      </c>
      <c r="D77" s="6">
        <f>'1508-1565'!B77+'1508-1565'!E77+'1620-1638'!B77+'2165-2188'!D77+'2300-2325'!B77</f>
        <v>-9475</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83507607</v>
      </c>
      <c r="C78" s="6">
        <f>'1570-1610'!B78+'1570-1610'!E78+'1570-1610'!H78+'2146-2160'!F78+'2200-2290'!H78+'2350-2363'!I78+'2350-2363'!J78</f>
        <v>3265947</v>
      </c>
      <c r="D78" s="6">
        <f>'1508-1565'!B78+'1508-1565'!E78+'1620-1638'!B78+'2165-2188'!D78+'2300-2325'!B78</f>
        <v>-6119</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25584328</v>
      </c>
      <c r="C79" s="6">
        <f>'1570-1610'!B79+'1570-1610'!E79+'1570-1610'!H79+'2146-2160'!F79+'2200-2290'!H79+'2350-2363'!I79+'2350-2363'!J79</f>
        <v>268330</v>
      </c>
      <c r="D79" s="6">
        <f>'1508-1565'!B79+'1508-1565'!E79+'1620-1638'!B79+'2165-2188'!D79+'2300-2325'!B79</f>
        <v>-10357</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51410886</v>
      </c>
      <c r="C80" s="6">
        <f>'1570-1610'!B80+'1570-1610'!E80+'1570-1610'!H80+'2146-2160'!F80+'2200-2290'!H80+'2350-2363'!I80+'2350-2363'!J80</f>
        <v>1957355</v>
      </c>
      <c r="D80" s="6">
        <f>'1508-1565'!B80+'1508-1565'!E80+'1620-1638'!B80+'2165-2188'!D80+'2300-2325'!B80</f>
        <v>-17739</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266058654</v>
      </c>
      <c r="C81" s="6">
        <f>'1570-1610'!B81+'1570-1610'!E81+'1570-1610'!H81+'2146-2160'!F81+'2200-2290'!H81+'2350-2363'!I81+'2350-2363'!J81</f>
        <v>1555324</v>
      </c>
      <c r="D81" s="6">
        <f>'1508-1565'!B81+'1508-1565'!E81+'1620-1638'!B81+'2165-2188'!D81+'2300-2325'!B81</f>
        <v>-1430</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153382955</v>
      </c>
      <c r="C82" s="6">
        <f>'1570-1610'!B82+'1570-1610'!E82+'1570-1610'!H82+'2146-2160'!F82+'2200-2290'!H82+'2350-2363'!I82+'2350-2363'!J82</f>
        <v>4622570</v>
      </c>
      <c r="D82" s="6">
        <f>'1508-1565'!B82+'1508-1565'!E82+'1620-1638'!B82+'2165-2188'!D82+'2300-2325'!B82</f>
        <v>4139</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215073988</v>
      </c>
      <c r="C83" s="6">
        <f>'1570-1610'!B83+'1570-1610'!E83+'1570-1610'!H83+'2146-2160'!F83+'2200-2290'!H83+'2350-2363'!I83+'2350-2363'!J83</f>
        <v>5550571</v>
      </c>
      <c r="D83" s="6">
        <f>'1508-1565'!B83+'1508-1565'!E83+'1620-1638'!B83+'2165-2188'!D83+'2300-2325'!B83</f>
        <v>-150334</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1439170</v>
      </c>
      <c r="C84" s="6">
        <f>'1570-1610'!B84+'1570-1610'!E84+'1570-1610'!H84+'2146-2160'!F84+'2200-2290'!H84+'2350-2363'!I84+'2350-2363'!J84</f>
        <v>64425</v>
      </c>
      <c r="D84" s="6">
        <f>'1508-1565'!B84+'1508-1565'!E84+'1620-1638'!B84+'2165-2188'!D84+'2300-2325'!B84</f>
        <v>-453</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2060128</v>
      </c>
      <c r="C85" s="6">
        <f>'1570-1610'!B85+'1570-1610'!E85+'1570-1610'!H85+'2146-2160'!F85+'2200-2290'!H85+'2350-2363'!I85+'2350-2363'!J85</f>
        <v>27283</v>
      </c>
      <c r="D85" s="6">
        <f>'1508-1565'!B85+'1508-1565'!E85+'1620-1638'!B85+'2165-2188'!D85+'2300-2325'!B85</f>
        <v>-3463</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7692239</v>
      </c>
      <c r="C86" s="6">
        <f>'1570-1610'!B86+'1570-1610'!E86+'1570-1610'!H86+'2146-2160'!F86+'2200-2290'!H86+'2350-2363'!I86+'2350-2363'!J86</f>
        <v>168314</v>
      </c>
      <c r="D86" s="6">
        <f>'1508-1565'!B86+'1508-1565'!E86+'1620-1638'!B86+'2165-2188'!D86+'2300-2325'!B86</f>
        <v>-1350</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17535384</v>
      </c>
      <c r="C87" s="6">
        <f>'1570-1610'!B87+'1570-1610'!E87+'1570-1610'!H87+'2146-2160'!F87+'2200-2290'!H87+'2350-2363'!I87+'2350-2363'!J87</f>
        <v>945733</v>
      </c>
      <c r="D87" s="6">
        <f>'1508-1565'!B87+'1508-1565'!E87+'1620-1638'!B87+'2165-2188'!D87+'2300-2325'!B87</f>
        <v>-18738</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40690829</v>
      </c>
      <c r="C88" s="6">
        <f>'1570-1610'!B88+'1570-1610'!E88+'1570-1610'!H88+'2146-2160'!F88+'2200-2290'!H88+'2350-2363'!I88+'2350-2363'!J88</f>
        <v>516923</v>
      </c>
      <c r="D88" s="6">
        <f>'1508-1565'!B88+'1508-1565'!E88+'1620-1638'!B88+'2165-2188'!D88+'2300-2325'!B88</f>
        <v>-35514</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40625410</v>
      </c>
      <c r="C89" s="6">
        <f>'1570-1610'!B89+'1570-1610'!E89+'1570-1610'!H89+'2146-2160'!F89+'2200-2290'!H89+'2350-2363'!I89+'2350-2363'!J89</f>
        <v>366439</v>
      </c>
      <c r="D89" s="6">
        <f>'1508-1565'!B89+'1508-1565'!E89+'1620-1638'!B89+'2165-2188'!D89+'2300-2325'!B89</f>
        <v>-12542</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11531635</v>
      </c>
      <c r="C90" s="6">
        <f>'1570-1610'!B90+'1570-1610'!E90+'1570-1610'!H90+'2146-2160'!F90+'2200-2290'!H90+'2350-2363'!I90+'2350-2363'!J90</f>
        <v>1110533</v>
      </c>
      <c r="D90" s="6">
        <f>'1508-1565'!B90+'1508-1565'!E90+'1620-1638'!B90+'2165-2188'!D90+'2300-2325'!B90</f>
        <v>-51108</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38687994</v>
      </c>
      <c r="C91" s="6">
        <f>'1570-1610'!B91+'1570-1610'!E91+'1570-1610'!H91+'2146-2160'!F91+'2200-2290'!H91+'2350-2363'!I91+'2350-2363'!J91</f>
        <v>1448324</v>
      </c>
      <c r="D91" s="6">
        <f>'1508-1565'!B91+'1508-1565'!E91+'1620-1638'!B91+'2165-2188'!D91+'2300-2325'!B91</f>
        <v>-13081</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28398454</v>
      </c>
      <c r="C92" s="6">
        <f>'1570-1610'!B92+'1570-1610'!E92+'1570-1610'!H92+'2146-2160'!F92+'2200-2290'!H92+'2350-2363'!I92+'2350-2363'!J92</f>
        <v>333073</v>
      </c>
      <c r="D92" s="6">
        <f>'1508-1565'!B92+'1508-1565'!E92+'1620-1638'!B92+'2165-2188'!D92+'2300-2325'!B92</f>
        <v>-6441</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26412745</v>
      </c>
      <c r="C93" s="6">
        <f>'1570-1610'!B93+'1570-1610'!E93+'1570-1610'!H93+'2146-2160'!F93+'2200-2290'!H93+'2350-2363'!I93+'2350-2363'!J93</f>
        <v>569524</v>
      </c>
      <c r="D93" s="6">
        <f>'1508-1565'!B93+'1508-1565'!E93+'1620-1638'!B93+'2165-2188'!D93+'2300-2325'!B93</f>
        <v>-7644</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92846946</v>
      </c>
      <c r="C94" s="6">
        <f>'1570-1610'!B94+'1570-1610'!E94+'1570-1610'!H94+'2146-2160'!F94+'2200-2290'!H94+'2350-2363'!I94+'2350-2363'!J94</f>
        <v>6915137</v>
      </c>
      <c r="D94" s="6">
        <f>'1508-1565'!B94+'1508-1565'!E94+'1620-1638'!B94+'2165-2188'!D94+'2300-2325'!B94</f>
        <v>-11953</v>
      </c>
      <c r="E94" s="6">
        <f>'1508-1565'!C94+'1792-1805'!B94+'2090-2115'!B94</f>
        <v>4492774</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3639764</v>
      </c>
      <c r="C95" s="6">
        <f>'1570-1610'!B95+'1570-1610'!E95+'1570-1610'!H95+'2146-2160'!F95+'2200-2290'!H95+'2350-2363'!I95+'2350-2363'!J95</f>
        <v>572998</v>
      </c>
      <c r="D95" s="6">
        <f>'1508-1565'!B95+'1508-1565'!E95+'1620-1638'!B95+'2165-2188'!D95+'2300-2325'!B95</f>
        <v>-5960</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23689388</v>
      </c>
      <c r="C96" s="6">
        <f>'1570-1610'!B96+'1570-1610'!E96+'1570-1610'!H96+'2146-2160'!F96+'2200-2290'!H96+'2350-2363'!I96+'2350-2363'!J96</f>
        <v>946836</v>
      </c>
      <c r="D96" s="6">
        <f>'1508-1565'!B96+'1508-1565'!E96+'1620-1638'!B96+'2165-2188'!D96+'2300-2325'!B96</f>
        <v>-5650</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25856170</v>
      </c>
      <c r="C97" s="6">
        <f>'1570-1610'!B97+'1570-1610'!E97+'1570-1610'!H97+'2146-2160'!F97+'2200-2290'!H97+'2350-2363'!I97+'2350-2363'!J97</f>
        <v>1019490</v>
      </c>
      <c r="D97" s="6">
        <f>'1508-1565'!B97+'1508-1565'!E97+'1620-1638'!B97+'2165-2188'!D97+'2300-2325'!B97</f>
        <v>-3733</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18736720</v>
      </c>
      <c r="C98" s="6">
        <f>'1570-1610'!B98+'1570-1610'!E98+'1570-1610'!H98+'2146-2160'!F98+'2200-2290'!H98+'2350-2363'!I98+'2350-2363'!J98</f>
        <v>832679</v>
      </c>
      <c r="D98" s="6">
        <f>'1508-1565'!B98+'1508-1565'!E98+'1620-1638'!B98+'2165-2188'!D98+'2300-2325'!B98</f>
        <v>-140</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3160312</v>
      </c>
      <c r="C99" s="6">
        <f>'1570-1610'!B99+'1570-1610'!E99+'1570-1610'!H99+'2146-2160'!F99+'2200-2290'!H99+'2350-2363'!I99+'2350-2363'!J99</f>
        <v>765509</v>
      </c>
      <c r="D99" s="6">
        <f>'1508-1565'!B99+'1508-1565'!E99+'1620-1638'!B99+'2165-2188'!D99+'2300-2325'!B99</f>
        <v>-2916</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5789863</v>
      </c>
      <c r="C100" s="6">
        <f>'1570-1610'!B100+'1570-1610'!E100+'1570-1610'!H100+'2146-2160'!F100+'2200-2290'!H100+'2350-2363'!I100+'2350-2363'!J100</f>
        <v>748628</v>
      </c>
      <c r="D100" s="6">
        <f>'1508-1565'!B100+'1508-1565'!E100+'1620-1638'!B100+'2165-2188'!D100+'2300-2325'!B100</f>
        <v>-965</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-1614615</v>
      </c>
      <c r="C101" s="6">
        <f>'1570-1610'!B101+'1570-1610'!E101+'1570-1610'!H101+'2146-2160'!F101+'2200-2290'!H101+'2350-2363'!I101+'2350-2363'!J101</f>
        <v>74478</v>
      </c>
      <c r="D101" s="6">
        <f>'1508-1565'!B101+'1508-1565'!E101+'1620-1638'!B101+'2165-2188'!D101+'2300-2325'!B101</f>
        <v>-803</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4462696</v>
      </c>
      <c r="C102" s="6">
        <f>'1570-1610'!B102+'1570-1610'!E102+'1570-1610'!H102+'2146-2160'!F102+'2200-2290'!H102+'2350-2363'!I102+'2350-2363'!J102</f>
        <v>1134326</v>
      </c>
      <c r="D102" s="6">
        <f>'1508-1565'!B102+'1508-1565'!E102+'1620-1638'!B102+'2165-2188'!D102+'2300-2325'!B102</f>
        <v>-98</v>
      </c>
      <c r="E102" s="6">
        <f>'1508-1565'!C102+'1792-1805'!B102+'2090-2115'!B102</f>
        <v>4492773</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7245262</v>
      </c>
      <c r="C103" s="6">
        <f>'1570-1610'!B103+'1570-1610'!E103+'1570-1610'!H103+'2146-2160'!F103+'2200-2290'!H103+'2350-2363'!I103+'2350-2363'!J103</f>
        <v>365919</v>
      </c>
      <c r="D103" s="6">
        <f>'1508-1565'!B103+'1508-1565'!E103+'1620-1638'!B103+'2165-2188'!D103+'2300-2325'!B103</f>
        <v>-5910</v>
      </c>
      <c r="E103" s="6">
        <f>'1508-1565'!C103+'1792-1805'!B103+'2090-2115'!B103</f>
        <v>1</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1017844</v>
      </c>
      <c r="C104" s="6">
        <f>'1570-1610'!B104+'1570-1610'!E104+'1570-1610'!H104+'2146-2160'!F104+'2200-2290'!H104+'2350-2363'!I104+'2350-2363'!J104</f>
        <v>66873</v>
      </c>
      <c r="D104" s="6">
        <f>'1508-1565'!B104+'1508-1565'!E104+'1620-1638'!B104+'2165-2188'!D104+'2300-2325'!B104</f>
        <v>-816</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863542</v>
      </c>
      <c r="C105" s="6">
        <f>'1570-1610'!B105+'1570-1610'!E105+'1570-1610'!H105+'2146-2160'!F105+'2200-2290'!H105+'2350-2363'!I105+'2350-2363'!J105</f>
        <v>387401</v>
      </c>
      <c r="D105" s="6">
        <f>'1508-1565'!B105+'1508-1565'!E105+'1620-1638'!B105+'2165-2188'!D105+'2300-2325'!B105</f>
        <v>15038</v>
      </c>
      <c r="E105" s="6">
        <f>'1508-1565'!C105+'1792-1805'!B105+'2090-2115'!B105</f>
        <v>0</v>
      </c>
      <c r="F105" s="3"/>
      <c r="G105" s="3"/>
      <c r="H105" s="3"/>
      <c r="I105" s="3"/>
    </row>
    <row r="106" spans="1:9" x14ac:dyDescent="0.25">
      <c r="A106" s="5" t="str">
        <f>hidden1!A101</f>
        <v xml:space="preserve">  МИ ФНС РОССИИ ПО УПРАВЛЕНИЮ ДОЛГОМ</v>
      </c>
      <c r="B106" s="6">
        <f>'1000-1055'!G106+'1067-1127'!D106+'1067-1127'!J106+'1067-1127'!K106+'1067-1127'!L106+'1067-1127'!M106+'1067-1127'!N106+'1067-1127'!O106+'1067-1127'!P106+'1067-1127'!Q106+'1130-1194'!B106+'1195-1220'!H106+'1195-1220'!I106+'1425-1436'!J106+'1440-1460'!B106+'1720-1755'!C106+'1810-1835'!B106+'1810-1835'!C106+'1836-1843'!B106+'1970-1995'!C106+'1970-1995'!J106+'2010-2055'!C106+'2090-2115'!E106+'2146-2160'!B106+'2146-2160'!G106+'2165-2188'!B106+'2165-2188'!C106+'2200-2290'!B106</f>
        <v>-188</v>
      </c>
      <c r="C106" s="6">
        <f>'1570-1610'!B106+'1570-1610'!E106+'1570-1610'!H106+'2146-2160'!F106+'2200-2290'!H106+'2350-2363'!I106+'2350-2363'!J106</f>
        <v>0</v>
      </c>
      <c r="D106" s="6">
        <f>'1508-1565'!B106+'1508-1565'!E106+'1620-1638'!B106+'2165-2188'!D106+'2300-2325'!B106</f>
        <v>0</v>
      </c>
      <c r="E106" s="6">
        <f>'1508-1565'!C106+'1792-1805'!B106+'2090-2115'!B106</f>
        <v>0</v>
      </c>
      <c r="F106" s="3"/>
      <c r="G106" s="3"/>
      <c r="H106" s="3"/>
      <c r="I106" s="3"/>
    </row>
    <row r="107" spans="1:9" x14ac:dyDescent="0.25">
      <c r="A107" s="5"/>
      <c r="B107" s="6"/>
      <c r="C107" s="6"/>
      <c r="D107" s="6"/>
      <c r="E107" s="6"/>
      <c r="F107" s="3"/>
      <c r="G107" s="3"/>
      <c r="H107" s="3"/>
      <c r="I107"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5389671133</v>
      </c>
      <c r="C1" s="23">
        <v>5389670257</v>
      </c>
      <c r="D1" s="23">
        <v>5064297520</v>
      </c>
      <c r="E1" s="23">
        <v>2185138392</v>
      </c>
      <c r="F1" s="23">
        <v>398601993</v>
      </c>
      <c r="G1" s="23">
        <v>374876982</v>
      </c>
      <c r="H1" s="23">
        <v>53549565</v>
      </c>
      <c r="I1" s="95">
        <v>0</v>
      </c>
      <c r="J1" s="95">
        <v>0</v>
      </c>
      <c r="K1" s="95">
        <v>0</v>
      </c>
      <c r="L1" s="23">
        <v>320099139</v>
      </c>
      <c r="M1" s="24">
        <v>4199</v>
      </c>
      <c r="N1" s="24">
        <v>1074861</v>
      </c>
      <c r="O1" s="25">
        <v>231</v>
      </c>
      <c r="P1" s="25">
        <v>148987</v>
      </c>
      <c r="Q1" s="25">
        <v>515709</v>
      </c>
      <c r="R1" s="78">
        <v>0</v>
      </c>
      <c r="S1" s="78">
        <v>0</v>
      </c>
      <c r="T1" s="78">
        <v>0</v>
      </c>
      <c r="U1" s="78">
        <v>0</v>
      </c>
      <c r="V1" s="78">
        <v>0</v>
      </c>
      <c r="W1" s="25">
        <v>1830544</v>
      </c>
      <c r="X1" s="25">
        <v>4351428</v>
      </c>
      <c r="Y1" s="25">
        <v>14368728</v>
      </c>
      <c r="Z1" s="25">
        <v>3523</v>
      </c>
      <c r="AA1" s="25">
        <v>616891</v>
      </c>
      <c r="AB1" s="24">
        <v>262315</v>
      </c>
      <c r="AC1" s="25">
        <v>1775873</v>
      </c>
      <c r="AD1" s="25">
        <v>0</v>
      </c>
      <c r="AE1" s="25">
        <v>1786536399</v>
      </c>
      <c r="AF1" s="24">
        <v>1458951167</v>
      </c>
      <c r="AG1" s="25">
        <v>1483949</v>
      </c>
      <c r="AH1" s="24">
        <v>10057384</v>
      </c>
      <c r="AI1" s="42">
        <v>10156</v>
      </c>
      <c r="AJ1" s="42">
        <v>-37</v>
      </c>
      <c r="AK1" s="42">
        <v>1229264</v>
      </c>
      <c r="AL1" s="42">
        <v>314794766</v>
      </c>
      <c r="AM1" s="42">
        <v>-9937</v>
      </c>
      <c r="AN1" s="43">
        <v>-2166</v>
      </c>
      <c r="AO1" s="42">
        <v>45</v>
      </c>
      <c r="AP1" s="42">
        <v>-15002</v>
      </c>
      <c r="AQ1" s="63">
        <v>14426</v>
      </c>
      <c r="AR1" s="23">
        <v>131398041</v>
      </c>
      <c r="AS1" s="23">
        <v>222807968</v>
      </c>
      <c r="AT1" s="23">
        <v>-91409927</v>
      </c>
      <c r="AU1" s="62">
        <v>1147219</v>
      </c>
      <c r="AV1" s="62">
        <v>747734</v>
      </c>
      <c r="AW1" s="62">
        <v>399485</v>
      </c>
      <c r="AX1" s="62">
        <v>0</v>
      </c>
      <c r="AY1" s="62">
        <v>3730</v>
      </c>
      <c r="AZ1" s="62">
        <v>15198</v>
      </c>
      <c r="BA1" s="64">
        <v>0</v>
      </c>
      <c r="BB1" s="64">
        <v>0</v>
      </c>
      <c r="BC1" s="62">
        <v>14977</v>
      </c>
      <c r="BD1" s="62">
        <v>5957</v>
      </c>
      <c r="BE1" s="62">
        <v>26675</v>
      </c>
      <c r="BF1" s="62">
        <v>58966282</v>
      </c>
      <c r="BG1" s="62">
        <v>43321200</v>
      </c>
      <c r="BH1" s="62">
        <v>-10432033</v>
      </c>
      <c r="BI1" s="62">
        <v>574522</v>
      </c>
      <c r="BJ1" s="62">
        <v>40315080</v>
      </c>
      <c r="BK1" s="62">
        <v>134357</v>
      </c>
      <c r="BL1" s="62">
        <v>851828</v>
      </c>
      <c r="BM1" s="62">
        <v>148259</v>
      </c>
      <c r="BN1" s="62">
        <v>16228331</v>
      </c>
      <c r="BO1" s="62">
        <v>31953848</v>
      </c>
      <c r="BP1" s="62">
        <v>162093</v>
      </c>
      <c r="BQ1" s="62">
        <v>172947</v>
      </c>
      <c r="BR1" s="62">
        <v>717713</v>
      </c>
      <c r="BS1" s="62">
        <v>0</v>
      </c>
      <c r="BT1" s="62">
        <v>-2306309</v>
      </c>
      <c r="BU1" s="92">
        <v>-12052376</v>
      </c>
      <c r="BV1" s="72">
        <v>17852952</v>
      </c>
      <c r="BW1" s="73">
        <v>-138947</v>
      </c>
      <c r="BX1" s="72">
        <v>0</v>
      </c>
      <c r="BY1" s="73">
        <v>0</v>
      </c>
      <c r="BZ1" s="62">
        <v>5688</v>
      </c>
      <c r="CA1" s="62">
        <v>21578</v>
      </c>
      <c r="CB1" s="62">
        <v>5068868</v>
      </c>
      <c r="CC1" s="62">
        <v>-278980816</v>
      </c>
      <c r="CD1" s="62">
        <v>0</v>
      </c>
      <c r="CE1" s="62">
        <v>-911282</v>
      </c>
      <c r="CF1" s="62">
        <v>-4297466</v>
      </c>
      <c r="CG1" s="62">
        <v>90416435</v>
      </c>
      <c r="CH1" s="62">
        <v>88966470</v>
      </c>
      <c r="CI1" s="62">
        <v>1449965</v>
      </c>
      <c r="CJ1" s="62">
        <v>44430</v>
      </c>
      <c r="CK1" s="62">
        <v>22123</v>
      </c>
      <c r="CL1" s="62">
        <v>22307</v>
      </c>
      <c r="CM1" s="62">
        <v>0</v>
      </c>
      <c r="CN1" s="62">
        <v>6486</v>
      </c>
      <c r="CO1" s="62">
        <v>1323</v>
      </c>
      <c r="CP1" s="62">
        <v>0</v>
      </c>
      <c r="CQ1" s="62">
        <v>0</v>
      </c>
      <c r="CR1" s="62">
        <v>414354</v>
      </c>
      <c r="CS1" s="62">
        <v>717504</v>
      </c>
      <c r="CT1" s="62">
        <v>43934</v>
      </c>
      <c r="CU1" s="62">
        <v>209276</v>
      </c>
      <c r="CV1" s="62">
        <v>11910</v>
      </c>
      <c r="CW1" s="78">
        <v>0</v>
      </c>
      <c r="CX1" s="62">
        <v>3</v>
      </c>
      <c r="CY1" s="62">
        <v>0</v>
      </c>
      <c r="CZ1" s="62">
        <v>0</v>
      </c>
      <c r="DA1" s="42">
        <v>687</v>
      </c>
      <c r="DB1" s="42">
        <v>0</v>
      </c>
      <c r="DC1" s="72">
        <v>58</v>
      </c>
      <c r="DD1" s="62">
        <v>2237775</v>
      </c>
      <c r="DE1" s="62">
        <v>80628</v>
      </c>
      <c r="DF1" s="62">
        <v>2118947874</v>
      </c>
      <c r="DG1" s="62">
        <v>-1012793</v>
      </c>
      <c r="DH1" s="62">
        <v>-274940</v>
      </c>
      <c r="DI1" s="62">
        <v>-528612</v>
      </c>
      <c r="DJ1" s="62">
        <v>-34530</v>
      </c>
      <c r="DK1" s="62">
        <v>0</v>
      </c>
      <c r="DL1" s="62">
        <v>-24432</v>
      </c>
      <c r="DM1" s="62">
        <v>-298</v>
      </c>
      <c r="DN1" s="62">
        <v>-96545</v>
      </c>
      <c r="DO1" s="62">
        <v>-53436</v>
      </c>
      <c r="DP1" s="25">
        <v>2119715868</v>
      </c>
      <c r="DQ1" s="25">
        <v>2119557711</v>
      </c>
      <c r="DR1" s="25">
        <v>158157</v>
      </c>
      <c r="DS1" s="25">
        <v>39847</v>
      </c>
      <c r="DT1" s="25">
        <v>577530</v>
      </c>
      <c r="DU1" s="25">
        <v>-537683</v>
      </c>
      <c r="DV1" s="25">
        <v>147055</v>
      </c>
      <c r="DW1" s="45">
        <v>57897</v>
      </c>
      <c r="DX1" s="45">
        <v>314924</v>
      </c>
      <c r="DY1" s="45">
        <v>261257</v>
      </c>
      <c r="DZ1" s="45">
        <v>20342</v>
      </c>
      <c r="EA1" s="45">
        <v>-12536</v>
      </c>
      <c r="EB1" s="45">
        <v>-10715</v>
      </c>
      <c r="EC1" s="45">
        <v>0</v>
      </c>
      <c r="ED1" s="45">
        <v>9960</v>
      </c>
      <c r="EE1" s="45">
        <v>47477</v>
      </c>
      <c r="EF1" s="45">
        <v>-861</v>
      </c>
      <c r="EG1" s="39">
        <v>-257027</v>
      </c>
      <c r="EH1" s="39">
        <v>-8848</v>
      </c>
      <c r="EI1" s="39">
        <v>-129062</v>
      </c>
      <c r="EJ1" s="39">
        <v>-28126</v>
      </c>
      <c r="EK1" s="39">
        <v>0</v>
      </c>
      <c r="EL1" s="39">
        <v>-90</v>
      </c>
      <c r="EM1" s="39">
        <v>-52957</v>
      </c>
      <c r="EN1" s="39">
        <v>-25463</v>
      </c>
      <c r="EO1" s="45">
        <v>-12481</v>
      </c>
      <c r="EP1" s="25">
        <v>536078279</v>
      </c>
      <c r="EQ1" s="25">
        <v>531698962</v>
      </c>
      <c r="ER1" s="25">
        <v>495340531</v>
      </c>
      <c r="ES1" s="21">
        <v>410960146</v>
      </c>
      <c r="ET1" s="21">
        <v>54408179</v>
      </c>
      <c r="EU1" s="25">
        <v>29972206</v>
      </c>
      <c r="EV1" s="62">
        <v>2362564</v>
      </c>
      <c r="EW1" s="64">
        <v>0</v>
      </c>
      <c r="EX1" s="43">
        <v>3965196</v>
      </c>
      <c r="EY1" s="43">
        <v>441592</v>
      </c>
      <c r="EZ1" s="43">
        <v>5243050</v>
      </c>
      <c r="FA1" s="43">
        <v>2406400</v>
      </c>
      <c r="FB1" s="43">
        <v>1912559</v>
      </c>
      <c r="FC1" s="43">
        <v>401828</v>
      </c>
      <c r="FD1" s="43">
        <v>21371</v>
      </c>
      <c r="FE1" s="43">
        <v>29614</v>
      </c>
      <c r="FF1" s="43">
        <v>4894829</v>
      </c>
      <c r="FG1" s="43">
        <v>8622444</v>
      </c>
      <c r="FH1" s="43">
        <v>1935868</v>
      </c>
      <c r="FI1" s="43">
        <v>4121116</v>
      </c>
      <c r="FJ1" s="62">
        <v>5438951</v>
      </c>
      <c r="FK1" s="64">
        <v>624889</v>
      </c>
      <c r="FL1" s="64">
        <v>4814062</v>
      </c>
      <c r="FM1" s="25">
        <v>0</v>
      </c>
      <c r="FN1" s="25">
        <v>1274163</v>
      </c>
      <c r="FO1" s="25">
        <v>1687625</v>
      </c>
      <c r="FP1" s="25">
        <v>26379</v>
      </c>
      <c r="FQ1" s="25">
        <v>1654694</v>
      </c>
      <c r="FR1" s="25">
        <v>6552</v>
      </c>
      <c r="FS1" s="25">
        <v>-4021422</v>
      </c>
      <c r="FT1" s="25">
        <v>552930</v>
      </c>
      <c r="FU1" s="25">
        <v>-4798562</v>
      </c>
      <c r="FV1" s="25">
        <v>0</v>
      </c>
      <c r="FW1" s="25">
        <v>263077</v>
      </c>
      <c r="FX1" s="62">
        <v>0</v>
      </c>
      <c r="FY1" s="62">
        <v>-38867</v>
      </c>
      <c r="FZ1" s="25">
        <v>96</v>
      </c>
      <c r="GA1" s="25">
        <v>1</v>
      </c>
      <c r="GB1" s="25">
        <v>0</v>
      </c>
      <c r="GC1" s="25">
        <v>0</v>
      </c>
      <c r="GD1" s="25">
        <v>0</v>
      </c>
      <c r="GE1" s="25">
        <v>0</v>
      </c>
      <c r="GF1" s="62">
        <v>0</v>
      </c>
      <c r="GG1" s="62">
        <v>1</v>
      </c>
      <c r="GH1" s="25">
        <v>0</v>
      </c>
      <c r="GI1" s="25">
        <v>1</v>
      </c>
      <c r="GJ1" s="24">
        <v>0</v>
      </c>
      <c r="GK1" s="24">
        <v>0</v>
      </c>
      <c r="GL1" s="25">
        <v>0</v>
      </c>
      <c r="GM1" s="25">
        <v>0</v>
      </c>
      <c r="GN1" s="25">
        <v>0</v>
      </c>
      <c r="GO1" s="62">
        <v>0</v>
      </c>
      <c r="GP1" s="25">
        <v>0</v>
      </c>
      <c r="GQ1" s="27">
        <v>0</v>
      </c>
      <c r="GR1" s="25">
        <v>0</v>
      </c>
    </row>
    <row r="2" spans="1:200" x14ac:dyDescent="0.25">
      <c r="A2" t="s">
        <v>290</v>
      </c>
    </row>
    <row r="3" spans="1:200" x14ac:dyDescent="0.25">
      <c r="A3" t="s">
        <v>291</v>
      </c>
      <c r="B3">
        <v>1209700604</v>
      </c>
      <c r="C3">
        <v>1209700604</v>
      </c>
      <c r="D3">
        <v>1178466396</v>
      </c>
      <c r="E3">
        <v>967541107</v>
      </c>
      <c r="F3">
        <v>215327912</v>
      </c>
      <c r="G3">
        <v>197567432</v>
      </c>
      <c r="H3">
        <v>30617976</v>
      </c>
      <c r="I3">
        <v>0</v>
      </c>
      <c r="J3">
        <v>0</v>
      </c>
      <c r="K3">
        <v>0</v>
      </c>
      <c r="L3">
        <v>166345812</v>
      </c>
      <c r="M3">
        <v>3507</v>
      </c>
      <c r="N3">
        <v>557560</v>
      </c>
      <c r="O3">
        <v>66</v>
      </c>
      <c r="P3">
        <v>42511</v>
      </c>
      <c r="Q3">
        <v>0</v>
      </c>
      <c r="R3">
        <v>0</v>
      </c>
      <c r="S3">
        <v>0</v>
      </c>
      <c r="T3">
        <v>0</v>
      </c>
      <c r="U3">
        <v>0</v>
      </c>
      <c r="V3">
        <v>0</v>
      </c>
      <c r="W3">
        <v>1612436</v>
      </c>
      <c r="X3">
        <v>3226707</v>
      </c>
      <c r="Y3">
        <v>10574653</v>
      </c>
      <c r="Z3">
        <v>3515</v>
      </c>
      <c r="AA3">
        <v>587280</v>
      </c>
      <c r="AB3">
        <v>-1</v>
      </c>
      <c r="AC3">
        <v>1755890</v>
      </c>
      <c r="AD3">
        <v>0</v>
      </c>
      <c r="AE3">
        <v>752213195</v>
      </c>
      <c r="AF3">
        <v>552923802</v>
      </c>
      <c r="AG3">
        <v>536417</v>
      </c>
      <c r="AH3">
        <v>3521442</v>
      </c>
      <c r="AI3">
        <v>5812</v>
      </c>
      <c r="AJ3">
        <v>-97</v>
      </c>
      <c r="AK3">
        <v>396700</v>
      </c>
      <c r="AL3">
        <v>194823156</v>
      </c>
      <c r="AM3">
        <v>-4942</v>
      </c>
      <c r="AN3">
        <v>9</v>
      </c>
      <c r="AO3">
        <v>0</v>
      </c>
      <c r="AP3">
        <v>-9298</v>
      </c>
      <c r="AQ3">
        <v>8447</v>
      </c>
      <c r="AR3">
        <v>45866473</v>
      </c>
      <c r="AS3">
        <v>163750749</v>
      </c>
      <c r="AT3">
        <v>-117884276</v>
      </c>
      <c r="AU3">
        <v>174601</v>
      </c>
      <c r="AV3">
        <v>170340</v>
      </c>
      <c r="AW3">
        <v>4261</v>
      </c>
      <c r="AX3">
        <v>0</v>
      </c>
      <c r="AY3">
        <v>0</v>
      </c>
      <c r="AZ3">
        <v>3618</v>
      </c>
      <c r="BA3">
        <v>0</v>
      </c>
      <c r="BB3">
        <v>0</v>
      </c>
      <c r="BC3">
        <v>23144</v>
      </c>
      <c r="BD3">
        <v>0</v>
      </c>
      <c r="BE3">
        <v>0</v>
      </c>
      <c r="BF3">
        <v>1798329</v>
      </c>
      <c r="BG3">
        <v>9009351</v>
      </c>
      <c r="BH3">
        <v>-901332</v>
      </c>
      <c r="BI3">
        <v>538831</v>
      </c>
      <c r="BJ3">
        <v>6340711</v>
      </c>
      <c r="BK3">
        <v>11337</v>
      </c>
      <c r="BL3">
        <v>13826</v>
      </c>
      <c r="BM3">
        <v>114</v>
      </c>
      <c r="BN3">
        <v>3863065</v>
      </c>
      <c r="BO3">
        <v>10313206</v>
      </c>
      <c r="BP3">
        <v>0</v>
      </c>
      <c r="BQ3">
        <v>42836</v>
      </c>
      <c r="BR3">
        <v>562613</v>
      </c>
      <c r="BS3">
        <v>0</v>
      </c>
      <c r="BT3">
        <v>-221741</v>
      </c>
      <c r="BU3">
        <v>-4839542</v>
      </c>
      <c r="BV3">
        <v>0</v>
      </c>
      <c r="BW3">
        <v>-797364</v>
      </c>
      <c r="BX3">
        <v>0</v>
      </c>
      <c r="BY3">
        <v>0</v>
      </c>
      <c r="BZ3">
        <v>5688</v>
      </c>
      <c r="CA3">
        <v>21563</v>
      </c>
      <c r="CB3">
        <v>0</v>
      </c>
      <c r="CC3">
        <v>-143847130</v>
      </c>
      <c r="CD3">
        <v>0</v>
      </c>
      <c r="CE3">
        <v>0</v>
      </c>
      <c r="CF3">
        <v>0</v>
      </c>
      <c r="CG3">
        <v>58639360</v>
      </c>
      <c r="CH3">
        <v>57392204</v>
      </c>
      <c r="CI3">
        <v>1247156</v>
      </c>
      <c r="CJ3">
        <v>24173</v>
      </c>
      <c r="CK3">
        <v>22123</v>
      </c>
      <c r="CL3">
        <v>2050</v>
      </c>
      <c r="CM3">
        <v>0</v>
      </c>
      <c r="CN3">
        <v>2650</v>
      </c>
      <c r="CO3">
        <v>0</v>
      </c>
      <c r="CP3">
        <v>0</v>
      </c>
      <c r="CQ3">
        <v>0</v>
      </c>
      <c r="CR3">
        <v>318206</v>
      </c>
      <c r="CS3">
        <v>717504</v>
      </c>
      <c r="CT3">
        <v>17244</v>
      </c>
      <c r="CU3">
        <v>155861</v>
      </c>
      <c r="CV3">
        <v>10828</v>
      </c>
      <c r="CW3">
        <v>0</v>
      </c>
      <c r="CX3">
        <v>3</v>
      </c>
      <c r="CY3">
        <v>0</v>
      </c>
      <c r="CZ3">
        <v>0</v>
      </c>
      <c r="DA3">
        <v>687</v>
      </c>
      <c r="DB3">
        <v>0</v>
      </c>
      <c r="DC3">
        <v>0</v>
      </c>
      <c r="DD3">
        <v>2237775</v>
      </c>
      <c r="DE3">
        <v>69089</v>
      </c>
      <c r="DF3">
        <v>40601028</v>
      </c>
      <c r="DG3">
        <v>-456388</v>
      </c>
      <c r="DH3">
        <v>-241706</v>
      </c>
      <c r="DI3">
        <v>-171851</v>
      </c>
      <c r="DJ3">
        <v>0</v>
      </c>
      <c r="DK3">
        <v>0</v>
      </c>
      <c r="DL3">
        <v>-351</v>
      </c>
      <c r="DM3">
        <v>0</v>
      </c>
      <c r="DN3">
        <v>-24455</v>
      </c>
      <c r="DO3">
        <v>-18025</v>
      </c>
      <c r="DP3">
        <v>41033986</v>
      </c>
      <c r="DQ3">
        <v>41017730</v>
      </c>
      <c r="DR3">
        <v>16256</v>
      </c>
      <c r="DS3">
        <v>69352</v>
      </c>
      <c r="DT3">
        <v>280775</v>
      </c>
      <c r="DU3">
        <v>-211423</v>
      </c>
      <c r="DV3">
        <v>41832</v>
      </c>
      <c r="DW3">
        <v>-87754</v>
      </c>
      <c r="DX3">
        <v>9846</v>
      </c>
      <c r="DY3">
        <v>58397</v>
      </c>
      <c r="DZ3">
        <v>-43968</v>
      </c>
      <c r="EA3">
        <v>-1675</v>
      </c>
      <c r="EB3">
        <v>0</v>
      </c>
      <c r="EC3">
        <v>0</v>
      </c>
      <c r="ED3">
        <v>0</v>
      </c>
      <c r="EE3">
        <v>1509</v>
      </c>
      <c r="EF3">
        <v>-4417</v>
      </c>
      <c r="EG3">
        <v>-97600</v>
      </c>
      <c r="EH3">
        <v>-3799</v>
      </c>
      <c r="EI3">
        <v>-69632</v>
      </c>
      <c r="EJ3">
        <v>0</v>
      </c>
      <c r="EK3">
        <v>0</v>
      </c>
      <c r="EL3">
        <v>0</v>
      </c>
      <c r="EM3">
        <v>-16691</v>
      </c>
      <c r="EN3">
        <v>-7193</v>
      </c>
      <c r="EO3">
        <v>-285</v>
      </c>
      <c r="EP3">
        <v>63511556</v>
      </c>
      <c r="EQ3">
        <v>63040458</v>
      </c>
      <c r="ER3">
        <v>60245126</v>
      </c>
      <c r="ES3">
        <v>60009214</v>
      </c>
      <c r="ET3">
        <v>194137</v>
      </c>
      <c r="EU3">
        <v>41775</v>
      </c>
      <c r="EV3">
        <v>418986</v>
      </c>
      <c r="EW3">
        <v>0</v>
      </c>
      <c r="EX3">
        <v>2192622</v>
      </c>
      <c r="EY3">
        <v>0</v>
      </c>
      <c r="EZ3">
        <v>0</v>
      </c>
      <c r="FA3">
        <v>0</v>
      </c>
      <c r="FB3">
        <v>0</v>
      </c>
      <c r="FC3">
        <v>0</v>
      </c>
      <c r="FD3">
        <v>0</v>
      </c>
      <c r="FE3">
        <v>0</v>
      </c>
      <c r="FF3">
        <v>31745</v>
      </c>
      <c r="FG3">
        <v>0</v>
      </c>
      <c r="FH3">
        <v>0</v>
      </c>
      <c r="FI3">
        <v>151979</v>
      </c>
      <c r="FJ3">
        <v>0</v>
      </c>
      <c r="FK3">
        <v>0</v>
      </c>
      <c r="FL3">
        <v>0</v>
      </c>
      <c r="FM3">
        <v>0</v>
      </c>
      <c r="FN3">
        <v>469073</v>
      </c>
      <c r="FO3">
        <v>2025</v>
      </c>
      <c r="FP3">
        <v>1579</v>
      </c>
      <c r="FQ3">
        <v>345</v>
      </c>
      <c r="FR3">
        <v>101</v>
      </c>
      <c r="FS3">
        <v>0</v>
      </c>
      <c r="FT3">
        <v>0</v>
      </c>
      <c r="FU3">
        <v>0</v>
      </c>
      <c r="FV3">
        <v>0</v>
      </c>
      <c r="FW3">
        <v>0</v>
      </c>
      <c r="FX3">
        <v>0</v>
      </c>
      <c r="FY3">
        <v>0</v>
      </c>
      <c r="FZ3">
        <v>8</v>
      </c>
      <c r="GA3">
        <v>0</v>
      </c>
      <c r="GB3">
        <v>0</v>
      </c>
      <c r="GC3">
        <v>0</v>
      </c>
      <c r="GD3">
        <v>0</v>
      </c>
      <c r="GE3">
        <v>0</v>
      </c>
      <c r="GF3">
        <v>0</v>
      </c>
      <c r="GG3">
        <v>0</v>
      </c>
      <c r="GH3">
        <v>0</v>
      </c>
      <c r="GI3">
        <v>0</v>
      </c>
      <c r="GJ3">
        <v>0</v>
      </c>
      <c r="GK3">
        <v>0</v>
      </c>
      <c r="GL3">
        <v>0</v>
      </c>
      <c r="GM3">
        <v>0</v>
      </c>
      <c r="GN3">
        <v>0</v>
      </c>
      <c r="GO3">
        <v>0</v>
      </c>
      <c r="GP3">
        <v>0</v>
      </c>
      <c r="GQ3">
        <v>0</v>
      </c>
      <c r="GR3">
        <v>0</v>
      </c>
    </row>
    <row r="4" spans="1:200" x14ac:dyDescent="0.25">
      <c r="A4" t="s">
        <v>292</v>
      </c>
      <c r="B4">
        <v>18490634</v>
      </c>
      <c r="C4">
        <v>18490634</v>
      </c>
      <c r="D4">
        <v>18348975</v>
      </c>
      <c r="E4">
        <v>13808100</v>
      </c>
      <c r="F4">
        <v>1356231</v>
      </c>
      <c r="G4">
        <v>1330555</v>
      </c>
      <c r="H4">
        <v>152935</v>
      </c>
      <c r="I4">
        <v>0</v>
      </c>
      <c r="J4">
        <v>0</v>
      </c>
      <c r="K4">
        <v>0</v>
      </c>
      <c r="L4">
        <v>1176151</v>
      </c>
      <c r="M4">
        <v>0</v>
      </c>
      <c r="N4">
        <v>1364</v>
      </c>
      <c r="O4">
        <v>22</v>
      </c>
      <c r="P4">
        <v>83</v>
      </c>
      <c r="Q4">
        <v>0</v>
      </c>
      <c r="R4">
        <v>0</v>
      </c>
      <c r="S4">
        <v>0</v>
      </c>
      <c r="T4">
        <v>0</v>
      </c>
      <c r="U4">
        <v>0</v>
      </c>
      <c r="V4">
        <v>0</v>
      </c>
      <c r="W4">
        <v>19255</v>
      </c>
      <c r="X4">
        <v>192</v>
      </c>
      <c r="Y4">
        <v>6229</v>
      </c>
      <c r="Z4">
        <v>0</v>
      </c>
      <c r="AA4">
        <v>0</v>
      </c>
      <c r="AB4">
        <v>0</v>
      </c>
      <c r="AC4">
        <v>0</v>
      </c>
      <c r="AD4">
        <v>0</v>
      </c>
      <c r="AE4">
        <v>12451869</v>
      </c>
      <c r="AF4">
        <v>10924329</v>
      </c>
      <c r="AG4">
        <v>64176</v>
      </c>
      <c r="AH4">
        <v>38413</v>
      </c>
      <c r="AI4">
        <v>0</v>
      </c>
      <c r="AJ4">
        <v>0</v>
      </c>
      <c r="AK4">
        <v>5</v>
      </c>
      <c r="AL4">
        <v>1424940</v>
      </c>
      <c r="AM4">
        <v>0</v>
      </c>
      <c r="AN4">
        <v>0</v>
      </c>
      <c r="AO4">
        <v>0</v>
      </c>
      <c r="AP4">
        <v>-424</v>
      </c>
      <c r="AQ4">
        <v>280</v>
      </c>
      <c r="AR4">
        <v>1408314</v>
      </c>
      <c r="AS4">
        <v>1202988</v>
      </c>
      <c r="AT4">
        <v>205326</v>
      </c>
      <c r="AU4">
        <v>0</v>
      </c>
      <c r="AV4">
        <v>0</v>
      </c>
      <c r="AW4">
        <v>0</v>
      </c>
      <c r="AX4">
        <v>0</v>
      </c>
      <c r="AY4">
        <v>0</v>
      </c>
      <c r="AZ4">
        <v>0</v>
      </c>
      <c r="BA4">
        <v>0</v>
      </c>
      <c r="BB4">
        <v>0</v>
      </c>
      <c r="BC4">
        <v>0</v>
      </c>
      <c r="BD4">
        <v>0</v>
      </c>
      <c r="BE4">
        <v>0</v>
      </c>
      <c r="BF4">
        <v>0</v>
      </c>
      <c r="BG4">
        <v>0</v>
      </c>
      <c r="BH4">
        <v>0</v>
      </c>
      <c r="BI4">
        <v>0</v>
      </c>
      <c r="BJ4">
        <v>0</v>
      </c>
      <c r="BK4">
        <v>0</v>
      </c>
      <c r="BL4">
        <v>0</v>
      </c>
      <c r="BM4">
        <v>0</v>
      </c>
      <c r="BN4">
        <v>19608</v>
      </c>
      <c r="BO4">
        <v>185709</v>
      </c>
      <c r="BP4">
        <v>0</v>
      </c>
      <c r="BQ4">
        <v>9</v>
      </c>
      <c r="BR4">
        <v>0</v>
      </c>
      <c r="BS4">
        <v>0</v>
      </c>
      <c r="BT4">
        <v>0</v>
      </c>
      <c r="BU4">
        <v>0</v>
      </c>
      <c r="BV4">
        <v>0</v>
      </c>
      <c r="BW4">
        <v>0</v>
      </c>
      <c r="BX4">
        <v>0</v>
      </c>
      <c r="BY4">
        <v>0</v>
      </c>
      <c r="BZ4">
        <v>0</v>
      </c>
      <c r="CA4">
        <v>0</v>
      </c>
      <c r="CB4">
        <v>0</v>
      </c>
      <c r="CC4">
        <v>0</v>
      </c>
      <c r="CD4">
        <v>0</v>
      </c>
      <c r="CE4">
        <v>0</v>
      </c>
      <c r="CF4">
        <v>0</v>
      </c>
      <c r="CG4">
        <v>354552</v>
      </c>
      <c r="CH4">
        <v>353524</v>
      </c>
      <c r="CI4">
        <v>1028</v>
      </c>
      <c r="CJ4">
        <v>0</v>
      </c>
      <c r="CK4">
        <v>0</v>
      </c>
      <c r="CL4">
        <v>0</v>
      </c>
      <c r="CM4">
        <v>0</v>
      </c>
      <c r="CN4">
        <v>0</v>
      </c>
      <c r="CO4">
        <v>0</v>
      </c>
      <c r="CP4">
        <v>0</v>
      </c>
      <c r="CQ4">
        <v>0</v>
      </c>
      <c r="CR4">
        <v>1008</v>
      </c>
      <c r="CS4">
        <v>0</v>
      </c>
      <c r="CT4">
        <v>20</v>
      </c>
      <c r="CU4">
        <v>0</v>
      </c>
      <c r="CV4">
        <v>0</v>
      </c>
      <c r="CW4">
        <v>0</v>
      </c>
      <c r="CX4">
        <v>0</v>
      </c>
      <c r="CY4">
        <v>0</v>
      </c>
      <c r="CZ4">
        <v>0</v>
      </c>
      <c r="DA4">
        <v>0</v>
      </c>
      <c r="DB4">
        <v>0</v>
      </c>
      <c r="DC4">
        <v>0</v>
      </c>
      <c r="DD4">
        <v>0</v>
      </c>
      <c r="DE4">
        <v>0</v>
      </c>
      <c r="DF4">
        <v>1062853</v>
      </c>
      <c r="DG4">
        <v>-24470</v>
      </c>
      <c r="DH4">
        <v>0</v>
      </c>
      <c r="DI4">
        <v>-23363</v>
      </c>
      <c r="DJ4">
        <v>0</v>
      </c>
      <c r="DK4">
        <v>0</v>
      </c>
      <c r="DL4">
        <v>0</v>
      </c>
      <c r="DM4">
        <v>0</v>
      </c>
      <c r="DN4">
        <v>-604</v>
      </c>
      <c r="DO4">
        <v>-503</v>
      </c>
      <c r="DP4">
        <v>1078723</v>
      </c>
      <c r="DQ4">
        <v>1078671</v>
      </c>
      <c r="DR4">
        <v>52</v>
      </c>
      <c r="DS4">
        <v>-1623</v>
      </c>
      <c r="DT4">
        <v>1295</v>
      </c>
      <c r="DU4">
        <v>-2918</v>
      </c>
      <c r="DV4">
        <v>336</v>
      </c>
      <c r="DW4">
        <v>9887</v>
      </c>
      <c r="DX4">
        <v>14563</v>
      </c>
      <c r="DY4">
        <v>0</v>
      </c>
      <c r="DZ4">
        <v>14546</v>
      </c>
      <c r="EA4">
        <v>0</v>
      </c>
      <c r="EB4">
        <v>0</v>
      </c>
      <c r="EC4">
        <v>0</v>
      </c>
      <c r="ED4">
        <v>0</v>
      </c>
      <c r="EE4">
        <v>8</v>
      </c>
      <c r="EF4">
        <v>9</v>
      </c>
      <c r="EG4">
        <v>-4676</v>
      </c>
      <c r="EH4">
        <v>0</v>
      </c>
      <c r="EI4">
        <v>-2068</v>
      </c>
      <c r="EJ4">
        <v>0</v>
      </c>
      <c r="EK4">
        <v>0</v>
      </c>
      <c r="EL4">
        <v>0</v>
      </c>
      <c r="EM4">
        <v>-515</v>
      </c>
      <c r="EN4">
        <v>-2093</v>
      </c>
      <c r="EO4">
        <v>0</v>
      </c>
      <c r="EP4">
        <v>1715156</v>
      </c>
      <c r="EQ4">
        <v>1689309</v>
      </c>
      <c r="ER4">
        <v>0</v>
      </c>
      <c r="ES4">
        <v>0</v>
      </c>
      <c r="ET4">
        <v>0</v>
      </c>
      <c r="EU4">
        <v>0</v>
      </c>
      <c r="EV4">
        <v>48208</v>
      </c>
      <c r="EW4">
        <v>0</v>
      </c>
      <c r="EX4">
        <v>1635110</v>
      </c>
      <c r="EY4">
        <v>0</v>
      </c>
      <c r="EZ4">
        <v>0</v>
      </c>
      <c r="FA4">
        <v>0</v>
      </c>
      <c r="FB4">
        <v>0</v>
      </c>
      <c r="FC4">
        <v>0</v>
      </c>
      <c r="FD4">
        <v>0</v>
      </c>
      <c r="FE4">
        <v>0</v>
      </c>
      <c r="FF4">
        <v>5991</v>
      </c>
      <c r="FG4">
        <v>0</v>
      </c>
      <c r="FH4">
        <v>0</v>
      </c>
      <c r="FI4">
        <v>0</v>
      </c>
      <c r="FJ4">
        <v>0</v>
      </c>
      <c r="FK4">
        <v>0</v>
      </c>
      <c r="FL4">
        <v>0</v>
      </c>
      <c r="FM4">
        <v>0</v>
      </c>
      <c r="FN4">
        <v>25847</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14676411</v>
      </c>
      <c r="C5">
        <v>14676411</v>
      </c>
      <c r="D5">
        <v>13987260</v>
      </c>
      <c r="E5">
        <v>7889712</v>
      </c>
      <c r="F5">
        <v>781851</v>
      </c>
      <c r="G5">
        <v>775041</v>
      </c>
      <c r="H5">
        <v>90458</v>
      </c>
      <c r="I5">
        <v>0</v>
      </c>
      <c r="J5">
        <v>0</v>
      </c>
      <c r="K5">
        <v>0</v>
      </c>
      <c r="L5">
        <v>683077</v>
      </c>
      <c r="M5">
        <v>0</v>
      </c>
      <c r="N5">
        <v>1506</v>
      </c>
      <c r="O5">
        <v>0</v>
      </c>
      <c r="P5">
        <v>0</v>
      </c>
      <c r="Q5">
        <v>0</v>
      </c>
      <c r="R5">
        <v>0</v>
      </c>
      <c r="S5">
        <v>0</v>
      </c>
      <c r="T5">
        <v>0</v>
      </c>
      <c r="U5">
        <v>0</v>
      </c>
      <c r="V5">
        <v>0</v>
      </c>
      <c r="W5">
        <v>1025</v>
      </c>
      <c r="X5">
        <v>1834</v>
      </c>
      <c r="Y5">
        <v>3951</v>
      </c>
      <c r="Z5">
        <v>0</v>
      </c>
      <c r="AA5">
        <v>0</v>
      </c>
      <c r="AB5">
        <v>0</v>
      </c>
      <c r="AC5">
        <v>0</v>
      </c>
      <c r="AD5">
        <v>0</v>
      </c>
      <c r="AE5">
        <v>7107861</v>
      </c>
      <c r="AF5">
        <v>6397531</v>
      </c>
      <c r="AG5">
        <v>9697</v>
      </c>
      <c r="AH5">
        <v>186583</v>
      </c>
      <c r="AI5">
        <v>0</v>
      </c>
      <c r="AJ5">
        <v>0</v>
      </c>
      <c r="AK5">
        <v>14</v>
      </c>
      <c r="AL5">
        <v>513943</v>
      </c>
      <c r="AM5">
        <v>0</v>
      </c>
      <c r="AN5">
        <v>0</v>
      </c>
      <c r="AO5">
        <v>0</v>
      </c>
      <c r="AP5">
        <v>93</v>
      </c>
      <c r="AQ5">
        <v>0</v>
      </c>
      <c r="AR5">
        <v>4225271</v>
      </c>
      <c r="AS5">
        <v>3554988</v>
      </c>
      <c r="AT5">
        <v>670283</v>
      </c>
      <c r="AU5">
        <v>0</v>
      </c>
      <c r="AV5">
        <v>0</v>
      </c>
      <c r="AW5">
        <v>0</v>
      </c>
      <c r="AX5">
        <v>0</v>
      </c>
      <c r="AY5">
        <v>0</v>
      </c>
      <c r="AZ5">
        <v>0</v>
      </c>
      <c r="BA5">
        <v>0</v>
      </c>
      <c r="BB5">
        <v>0</v>
      </c>
      <c r="BC5">
        <v>0</v>
      </c>
      <c r="BD5">
        <v>0</v>
      </c>
      <c r="BE5">
        <v>0</v>
      </c>
      <c r="BF5">
        <v>275955</v>
      </c>
      <c r="BG5">
        <v>0</v>
      </c>
      <c r="BH5">
        <v>0</v>
      </c>
      <c r="BI5">
        <v>0</v>
      </c>
      <c r="BJ5">
        <v>0</v>
      </c>
      <c r="BK5">
        <v>0</v>
      </c>
      <c r="BL5">
        <v>0</v>
      </c>
      <c r="BM5">
        <v>0</v>
      </c>
      <c r="BN5">
        <v>44860</v>
      </c>
      <c r="BO5">
        <v>331023</v>
      </c>
      <c r="BP5">
        <v>0</v>
      </c>
      <c r="BQ5">
        <v>18445</v>
      </c>
      <c r="BR5">
        <v>0</v>
      </c>
      <c r="BS5">
        <v>0</v>
      </c>
      <c r="BT5">
        <v>0</v>
      </c>
      <c r="BU5">
        <v>0</v>
      </c>
      <c r="BV5">
        <v>0</v>
      </c>
      <c r="BW5">
        <v>0</v>
      </c>
      <c r="BX5">
        <v>0</v>
      </c>
      <c r="BY5">
        <v>0</v>
      </c>
      <c r="BZ5">
        <v>0</v>
      </c>
      <c r="CA5">
        <v>0</v>
      </c>
      <c r="CB5">
        <v>0</v>
      </c>
      <c r="CC5">
        <v>0</v>
      </c>
      <c r="CD5">
        <v>0</v>
      </c>
      <c r="CE5">
        <v>0</v>
      </c>
      <c r="CF5">
        <v>0</v>
      </c>
      <c r="CG5">
        <v>1363091</v>
      </c>
      <c r="CH5">
        <v>1318402</v>
      </c>
      <c r="CI5">
        <v>44689</v>
      </c>
      <c r="CJ5">
        <v>0</v>
      </c>
      <c r="CK5">
        <v>0</v>
      </c>
      <c r="CL5">
        <v>0</v>
      </c>
      <c r="CM5">
        <v>0</v>
      </c>
      <c r="CN5">
        <v>0</v>
      </c>
      <c r="CO5">
        <v>0</v>
      </c>
      <c r="CP5">
        <v>0</v>
      </c>
      <c r="CQ5">
        <v>0</v>
      </c>
      <c r="CR5">
        <v>5779</v>
      </c>
      <c r="CS5">
        <v>37747</v>
      </c>
      <c r="CT5">
        <v>286</v>
      </c>
      <c r="CU5">
        <v>877</v>
      </c>
      <c r="CV5">
        <v>0</v>
      </c>
      <c r="CW5">
        <v>0</v>
      </c>
      <c r="CX5">
        <v>0</v>
      </c>
      <c r="CY5">
        <v>0</v>
      </c>
      <c r="CZ5">
        <v>0</v>
      </c>
      <c r="DA5">
        <v>0</v>
      </c>
      <c r="DB5">
        <v>0</v>
      </c>
      <c r="DC5">
        <v>0</v>
      </c>
      <c r="DD5">
        <v>0</v>
      </c>
      <c r="DE5">
        <v>0</v>
      </c>
      <c r="DF5">
        <v>456291</v>
      </c>
      <c r="DG5">
        <v>-18633</v>
      </c>
      <c r="DH5">
        <v>0</v>
      </c>
      <c r="DI5">
        <v>-10509</v>
      </c>
      <c r="DJ5">
        <v>0</v>
      </c>
      <c r="DK5">
        <v>0</v>
      </c>
      <c r="DL5">
        <v>-109</v>
      </c>
      <c r="DM5">
        <v>0</v>
      </c>
      <c r="DN5">
        <v>-3158</v>
      </c>
      <c r="DO5">
        <v>-4857</v>
      </c>
      <c r="DP5">
        <v>475619</v>
      </c>
      <c r="DQ5">
        <v>475542</v>
      </c>
      <c r="DR5">
        <v>77</v>
      </c>
      <c r="DS5">
        <v>-1602</v>
      </c>
      <c r="DT5">
        <v>-207</v>
      </c>
      <c r="DU5">
        <v>-1395</v>
      </c>
      <c r="DV5">
        <v>3140</v>
      </c>
      <c r="DW5">
        <v>-2233</v>
      </c>
      <c r="DX5">
        <v>-40</v>
      </c>
      <c r="DY5">
        <v>0</v>
      </c>
      <c r="DZ5">
        <v>-40</v>
      </c>
      <c r="EA5">
        <v>0</v>
      </c>
      <c r="EB5">
        <v>0</v>
      </c>
      <c r="EC5">
        <v>0</v>
      </c>
      <c r="ED5">
        <v>0</v>
      </c>
      <c r="EE5">
        <v>0</v>
      </c>
      <c r="EF5">
        <v>0</v>
      </c>
      <c r="EG5">
        <v>-2193</v>
      </c>
      <c r="EH5">
        <v>0</v>
      </c>
      <c r="EI5">
        <v>-579</v>
      </c>
      <c r="EJ5">
        <v>0</v>
      </c>
      <c r="EK5">
        <v>0</v>
      </c>
      <c r="EL5">
        <v>0</v>
      </c>
      <c r="EM5">
        <v>-1185</v>
      </c>
      <c r="EN5">
        <v>-399</v>
      </c>
      <c r="EO5">
        <v>-30</v>
      </c>
      <c r="EP5">
        <v>52895</v>
      </c>
      <c r="EQ5">
        <v>3615</v>
      </c>
      <c r="ER5">
        <v>0</v>
      </c>
      <c r="ES5">
        <v>0</v>
      </c>
      <c r="ET5">
        <v>0</v>
      </c>
      <c r="EU5">
        <v>0</v>
      </c>
      <c r="EV5">
        <v>2042</v>
      </c>
      <c r="EW5">
        <v>0</v>
      </c>
      <c r="EX5">
        <v>0</v>
      </c>
      <c r="EY5">
        <v>0</v>
      </c>
      <c r="EZ5">
        <v>0</v>
      </c>
      <c r="FA5">
        <v>0</v>
      </c>
      <c r="FB5">
        <v>0</v>
      </c>
      <c r="FC5">
        <v>0</v>
      </c>
      <c r="FD5">
        <v>0</v>
      </c>
      <c r="FE5">
        <v>0</v>
      </c>
      <c r="FF5">
        <v>1573</v>
      </c>
      <c r="FG5">
        <v>0</v>
      </c>
      <c r="FH5">
        <v>0</v>
      </c>
      <c r="FI5">
        <v>0</v>
      </c>
      <c r="FJ5">
        <v>0</v>
      </c>
      <c r="FK5">
        <v>0</v>
      </c>
      <c r="FL5">
        <v>0</v>
      </c>
      <c r="FM5">
        <v>0</v>
      </c>
      <c r="FN5">
        <v>49184</v>
      </c>
      <c r="FO5">
        <v>96</v>
      </c>
      <c r="FP5">
        <v>96</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17579165</v>
      </c>
      <c r="C6">
        <v>17579165</v>
      </c>
      <c r="D6">
        <v>17380402</v>
      </c>
      <c r="E6">
        <v>11602501</v>
      </c>
      <c r="F6">
        <v>1798930</v>
      </c>
      <c r="G6">
        <v>1793107</v>
      </c>
      <c r="H6">
        <v>186484</v>
      </c>
      <c r="I6">
        <v>0</v>
      </c>
      <c r="J6">
        <v>0</v>
      </c>
      <c r="K6">
        <v>0</v>
      </c>
      <c r="L6">
        <v>1602809</v>
      </c>
      <c r="M6">
        <v>452</v>
      </c>
      <c r="N6">
        <v>752</v>
      </c>
      <c r="O6">
        <v>0</v>
      </c>
      <c r="P6">
        <v>2610</v>
      </c>
      <c r="Q6">
        <v>0</v>
      </c>
      <c r="R6">
        <v>0</v>
      </c>
      <c r="S6">
        <v>0</v>
      </c>
      <c r="T6">
        <v>0</v>
      </c>
      <c r="U6">
        <v>0</v>
      </c>
      <c r="V6">
        <v>0</v>
      </c>
      <c r="W6">
        <v>502</v>
      </c>
      <c r="X6">
        <v>273</v>
      </c>
      <c r="Y6">
        <v>5048</v>
      </c>
      <c r="Z6">
        <v>0</v>
      </c>
      <c r="AA6">
        <v>0</v>
      </c>
      <c r="AB6">
        <v>0</v>
      </c>
      <c r="AC6">
        <v>0</v>
      </c>
      <c r="AD6">
        <v>0</v>
      </c>
      <c r="AE6">
        <v>9803571</v>
      </c>
      <c r="AF6">
        <v>8782842</v>
      </c>
      <c r="AG6">
        <v>9456</v>
      </c>
      <c r="AH6">
        <v>22699</v>
      </c>
      <c r="AI6">
        <v>0</v>
      </c>
      <c r="AJ6">
        <v>0</v>
      </c>
      <c r="AK6">
        <v>765</v>
      </c>
      <c r="AL6">
        <v>987087</v>
      </c>
      <c r="AM6">
        <v>0</v>
      </c>
      <c r="AN6">
        <v>0</v>
      </c>
      <c r="AO6">
        <v>0</v>
      </c>
      <c r="AP6">
        <v>300</v>
      </c>
      <c r="AQ6">
        <v>422</v>
      </c>
      <c r="AR6">
        <v>5262255</v>
      </c>
      <c r="AS6">
        <v>5237850</v>
      </c>
      <c r="AT6">
        <v>24405</v>
      </c>
      <c r="AU6">
        <v>0</v>
      </c>
      <c r="AV6">
        <v>0</v>
      </c>
      <c r="AW6">
        <v>0</v>
      </c>
      <c r="AX6">
        <v>0</v>
      </c>
      <c r="AY6">
        <v>0</v>
      </c>
      <c r="AZ6">
        <v>0</v>
      </c>
      <c r="BA6">
        <v>0</v>
      </c>
      <c r="BB6">
        <v>0</v>
      </c>
      <c r="BC6">
        <v>0</v>
      </c>
      <c r="BD6">
        <v>0</v>
      </c>
      <c r="BE6">
        <v>0</v>
      </c>
      <c r="BF6">
        <v>0</v>
      </c>
      <c r="BG6">
        <v>0</v>
      </c>
      <c r="BH6">
        <v>0</v>
      </c>
      <c r="BI6">
        <v>0</v>
      </c>
      <c r="BJ6">
        <v>0</v>
      </c>
      <c r="BK6">
        <v>0</v>
      </c>
      <c r="BL6">
        <v>0</v>
      </c>
      <c r="BM6">
        <v>0</v>
      </c>
      <c r="BN6">
        <v>24003</v>
      </c>
      <c r="BO6">
        <v>0</v>
      </c>
      <c r="BP6">
        <v>0</v>
      </c>
      <c r="BQ6">
        <v>402</v>
      </c>
      <c r="BR6">
        <v>0</v>
      </c>
      <c r="BS6">
        <v>0</v>
      </c>
      <c r="BT6">
        <v>0</v>
      </c>
      <c r="BU6">
        <v>0</v>
      </c>
      <c r="BV6">
        <v>0</v>
      </c>
      <c r="BW6">
        <v>0</v>
      </c>
      <c r="BX6">
        <v>0</v>
      </c>
      <c r="BY6">
        <v>0</v>
      </c>
      <c r="BZ6">
        <v>0</v>
      </c>
      <c r="CA6">
        <v>0</v>
      </c>
      <c r="CB6">
        <v>0</v>
      </c>
      <c r="CC6">
        <v>0</v>
      </c>
      <c r="CD6">
        <v>0</v>
      </c>
      <c r="CE6">
        <v>0</v>
      </c>
      <c r="CF6">
        <v>0</v>
      </c>
      <c r="CG6">
        <v>199863</v>
      </c>
      <c r="CH6">
        <v>198584</v>
      </c>
      <c r="CI6">
        <v>1279</v>
      </c>
      <c r="CJ6">
        <v>0</v>
      </c>
      <c r="CK6">
        <v>0</v>
      </c>
      <c r="CL6">
        <v>0</v>
      </c>
      <c r="CM6">
        <v>0</v>
      </c>
      <c r="CN6">
        <v>0</v>
      </c>
      <c r="CO6">
        <v>0</v>
      </c>
      <c r="CP6">
        <v>0</v>
      </c>
      <c r="CQ6">
        <v>0</v>
      </c>
      <c r="CR6">
        <v>126</v>
      </c>
      <c r="CS6">
        <v>0</v>
      </c>
      <c r="CT6">
        <v>2</v>
      </c>
      <c r="CU6">
        <v>1151</v>
      </c>
      <c r="CV6">
        <v>0</v>
      </c>
      <c r="CW6">
        <v>0</v>
      </c>
      <c r="CX6">
        <v>0</v>
      </c>
      <c r="CY6">
        <v>0</v>
      </c>
      <c r="CZ6">
        <v>0</v>
      </c>
      <c r="DA6">
        <v>0</v>
      </c>
      <c r="DB6">
        <v>0</v>
      </c>
      <c r="DC6">
        <v>0</v>
      </c>
      <c r="DD6">
        <v>0</v>
      </c>
      <c r="DE6">
        <v>0</v>
      </c>
      <c r="DF6">
        <v>277258</v>
      </c>
      <c r="DG6">
        <v>-2445</v>
      </c>
      <c r="DH6">
        <v>0</v>
      </c>
      <c r="DI6">
        <v>-1514</v>
      </c>
      <c r="DJ6">
        <v>0</v>
      </c>
      <c r="DK6">
        <v>0</v>
      </c>
      <c r="DL6">
        <v>0</v>
      </c>
      <c r="DM6">
        <v>0</v>
      </c>
      <c r="DN6">
        <v>-621</v>
      </c>
      <c r="DO6">
        <v>-310</v>
      </c>
      <c r="DP6">
        <v>283249</v>
      </c>
      <c r="DQ6">
        <v>283253</v>
      </c>
      <c r="DR6">
        <v>-4</v>
      </c>
      <c r="DS6">
        <v>-2522</v>
      </c>
      <c r="DT6">
        <v>978</v>
      </c>
      <c r="DU6">
        <v>-3500</v>
      </c>
      <c r="DV6">
        <v>112</v>
      </c>
      <c r="DW6">
        <v>-1136</v>
      </c>
      <c r="DX6">
        <v>2418</v>
      </c>
      <c r="DY6">
        <v>0</v>
      </c>
      <c r="DZ6">
        <v>970</v>
      </c>
      <c r="EA6">
        <v>0</v>
      </c>
      <c r="EB6">
        <v>0</v>
      </c>
      <c r="EC6">
        <v>0</v>
      </c>
      <c r="ED6">
        <v>0</v>
      </c>
      <c r="EE6">
        <v>-428</v>
      </c>
      <c r="EF6">
        <v>1876</v>
      </c>
      <c r="EG6">
        <v>-3554</v>
      </c>
      <c r="EH6">
        <v>0</v>
      </c>
      <c r="EI6">
        <v>-999</v>
      </c>
      <c r="EJ6">
        <v>0</v>
      </c>
      <c r="EK6">
        <v>0</v>
      </c>
      <c r="EL6">
        <v>0</v>
      </c>
      <c r="EM6">
        <v>-2288</v>
      </c>
      <c r="EN6">
        <v>-267</v>
      </c>
      <c r="EO6">
        <v>0</v>
      </c>
      <c r="EP6">
        <v>38517</v>
      </c>
      <c r="EQ6">
        <v>23359</v>
      </c>
      <c r="ER6">
        <v>0</v>
      </c>
      <c r="ES6">
        <v>0</v>
      </c>
      <c r="ET6">
        <v>0</v>
      </c>
      <c r="EU6">
        <v>0</v>
      </c>
      <c r="EV6">
        <v>21768</v>
      </c>
      <c r="EW6">
        <v>0</v>
      </c>
      <c r="EX6">
        <v>0</v>
      </c>
      <c r="EY6">
        <v>0</v>
      </c>
      <c r="EZ6">
        <v>0</v>
      </c>
      <c r="FA6">
        <v>0</v>
      </c>
      <c r="FB6">
        <v>0</v>
      </c>
      <c r="FC6">
        <v>0</v>
      </c>
      <c r="FD6">
        <v>0</v>
      </c>
      <c r="FE6">
        <v>0</v>
      </c>
      <c r="FF6">
        <v>1281</v>
      </c>
      <c r="FG6">
        <v>0</v>
      </c>
      <c r="FH6">
        <v>0</v>
      </c>
      <c r="FI6">
        <v>310</v>
      </c>
      <c r="FJ6">
        <v>0</v>
      </c>
      <c r="FK6">
        <v>0</v>
      </c>
      <c r="FL6">
        <v>0</v>
      </c>
      <c r="FM6">
        <v>0</v>
      </c>
      <c r="FN6">
        <v>15124</v>
      </c>
      <c r="FO6">
        <v>34</v>
      </c>
      <c r="FP6">
        <v>34</v>
      </c>
      <c r="FQ6">
        <v>0</v>
      </c>
      <c r="FR6">
        <v>0</v>
      </c>
      <c r="FS6">
        <v>0</v>
      </c>
      <c r="FT6">
        <v>0</v>
      </c>
      <c r="FU6">
        <v>0</v>
      </c>
      <c r="FV6">
        <v>0</v>
      </c>
      <c r="FW6">
        <v>0</v>
      </c>
      <c r="FX6">
        <v>0</v>
      </c>
      <c r="FY6">
        <v>0</v>
      </c>
      <c r="FZ6">
        <v>8</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26284836</v>
      </c>
      <c r="C7">
        <v>26284836</v>
      </c>
      <c r="D7">
        <v>25948879</v>
      </c>
      <c r="E7">
        <v>18802260</v>
      </c>
      <c r="F7">
        <v>2417605</v>
      </c>
      <c r="G7">
        <v>2414809</v>
      </c>
      <c r="H7">
        <v>276874</v>
      </c>
      <c r="I7">
        <v>0</v>
      </c>
      <c r="J7">
        <v>0</v>
      </c>
      <c r="K7">
        <v>0</v>
      </c>
      <c r="L7">
        <v>2135508</v>
      </c>
      <c r="M7">
        <v>0</v>
      </c>
      <c r="N7">
        <v>2427</v>
      </c>
      <c r="O7">
        <v>0</v>
      </c>
      <c r="P7">
        <v>0</v>
      </c>
      <c r="Q7">
        <v>0</v>
      </c>
      <c r="R7">
        <v>0</v>
      </c>
      <c r="S7">
        <v>0</v>
      </c>
      <c r="T7">
        <v>0</v>
      </c>
      <c r="U7">
        <v>0</v>
      </c>
      <c r="V7">
        <v>0</v>
      </c>
      <c r="W7">
        <v>2131</v>
      </c>
      <c r="X7">
        <v>133</v>
      </c>
      <c r="Y7">
        <v>520</v>
      </c>
      <c r="Z7">
        <v>1</v>
      </c>
      <c r="AA7">
        <v>11</v>
      </c>
      <c r="AB7">
        <v>0</v>
      </c>
      <c r="AC7">
        <v>0</v>
      </c>
      <c r="AD7">
        <v>0</v>
      </c>
      <c r="AE7">
        <v>16384655</v>
      </c>
      <c r="AF7">
        <v>14715873</v>
      </c>
      <c r="AG7">
        <v>13718</v>
      </c>
      <c r="AH7">
        <v>141240</v>
      </c>
      <c r="AI7">
        <v>-32</v>
      </c>
      <c r="AJ7">
        <v>0</v>
      </c>
      <c r="AK7">
        <v>287</v>
      </c>
      <c r="AL7">
        <v>1506395</v>
      </c>
      <c r="AM7">
        <v>0</v>
      </c>
      <c r="AN7">
        <v>0</v>
      </c>
      <c r="AO7">
        <v>0</v>
      </c>
      <c r="AP7">
        <v>-244</v>
      </c>
      <c r="AQ7">
        <v>962</v>
      </c>
      <c r="AR7">
        <v>5660835</v>
      </c>
      <c r="AS7">
        <v>5408249</v>
      </c>
      <c r="AT7">
        <v>252586</v>
      </c>
      <c r="AU7">
        <v>5396</v>
      </c>
      <c r="AV7">
        <v>5396</v>
      </c>
      <c r="AW7">
        <v>0</v>
      </c>
      <c r="AX7">
        <v>0</v>
      </c>
      <c r="AY7">
        <v>0</v>
      </c>
      <c r="AZ7">
        <v>0</v>
      </c>
      <c r="BA7">
        <v>0</v>
      </c>
      <c r="BB7">
        <v>0</v>
      </c>
      <c r="BC7">
        <v>3</v>
      </c>
      <c r="BD7">
        <v>0</v>
      </c>
      <c r="BE7">
        <v>0</v>
      </c>
      <c r="BF7">
        <v>0</v>
      </c>
      <c r="BG7">
        <v>0</v>
      </c>
      <c r="BH7">
        <v>0</v>
      </c>
      <c r="BI7">
        <v>0</v>
      </c>
      <c r="BJ7">
        <v>0</v>
      </c>
      <c r="BK7">
        <v>0</v>
      </c>
      <c r="BL7">
        <v>0</v>
      </c>
      <c r="BM7">
        <v>0</v>
      </c>
      <c r="BN7">
        <v>246995</v>
      </c>
      <c r="BO7">
        <v>0</v>
      </c>
      <c r="BP7">
        <v>0</v>
      </c>
      <c r="BQ7">
        <v>192</v>
      </c>
      <c r="BR7">
        <v>0</v>
      </c>
      <c r="BS7">
        <v>0</v>
      </c>
      <c r="BT7">
        <v>0</v>
      </c>
      <c r="BU7">
        <v>0</v>
      </c>
      <c r="BV7">
        <v>0</v>
      </c>
      <c r="BW7">
        <v>0</v>
      </c>
      <c r="BX7">
        <v>0</v>
      </c>
      <c r="BY7">
        <v>0</v>
      </c>
      <c r="BZ7">
        <v>0</v>
      </c>
      <c r="CA7">
        <v>0</v>
      </c>
      <c r="CB7">
        <v>0</v>
      </c>
      <c r="CC7">
        <v>0</v>
      </c>
      <c r="CD7">
        <v>0</v>
      </c>
      <c r="CE7">
        <v>0</v>
      </c>
      <c r="CF7">
        <v>0</v>
      </c>
      <c r="CG7">
        <v>508678</v>
      </c>
      <c r="CH7">
        <v>508417</v>
      </c>
      <c r="CI7">
        <v>261</v>
      </c>
      <c r="CJ7">
        <v>0</v>
      </c>
      <c r="CK7">
        <v>0</v>
      </c>
      <c r="CL7">
        <v>0</v>
      </c>
      <c r="CM7">
        <v>0</v>
      </c>
      <c r="CN7">
        <v>0</v>
      </c>
      <c r="CO7">
        <v>0</v>
      </c>
      <c r="CP7">
        <v>0</v>
      </c>
      <c r="CQ7">
        <v>0</v>
      </c>
      <c r="CR7">
        <v>0</v>
      </c>
      <c r="CS7">
        <v>0</v>
      </c>
      <c r="CT7">
        <v>261</v>
      </c>
      <c r="CU7">
        <v>0</v>
      </c>
      <c r="CV7">
        <v>0</v>
      </c>
      <c r="CW7">
        <v>0</v>
      </c>
      <c r="CX7">
        <v>0</v>
      </c>
      <c r="CY7">
        <v>0</v>
      </c>
      <c r="CZ7">
        <v>0</v>
      </c>
      <c r="DA7">
        <v>0</v>
      </c>
      <c r="DB7">
        <v>0</v>
      </c>
      <c r="DC7">
        <v>0</v>
      </c>
      <c r="DD7">
        <v>0</v>
      </c>
      <c r="DE7">
        <v>0</v>
      </c>
      <c r="DF7">
        <v>910754</v>
      </c>
      <c r="DG7">
        <v>-2912</v>
      </c>
      <c r="DH7">
        <v>0</v>
      </c>
      <c r="DI7">
        <v>-1192</v>
      </c>
      <c r="DJ7">
        <v>0</v>
      </c>
      <c r="DK7">
        <v>0</v>
      </c>
      <c r="DL7">
        <v>0</v>
      </c>
      <c r="DM7">
        <v>0</v>
      </c>
      <c r="DN7">
        <v>-1470</v>
      </c>
      <c r="DO7">
        <v>-250</v>
      </c>
      <c r="DP7">
        <v>916940</v>
      </c>
      <c r="DQ7">
        <v>916714</v>
      </c>
      <c r="DR7">
        <v>226</v>
      </c>
      <c r="DS7">
        <v>1135</v>
      </c>
      <c r="DT7">
        <v>5395</v>
      </c>
      <c r="DU7">
        <v>-4260</v>
      </c>
      <c r="DV7">
        <v>294</v>
      </c>
      <c r="DW7">
        <v>-4703</v>
      </c>
      <c r="DX7">
        <v>4837</v>
      </c>
      <c r="DY7">
        <v>0</v>
      </c>
      <c r="DZ7">
        <v>1196</v>
      </c>
      <c r="EA7">
        <v>0</v>
      </c>
      <c r="EB7">
        <v>0</v>
      </c>
      <c r="EC7">
        <v>0</v>
      </c>
      <c r="ED7">
        <v>0</v>
      </c>
      <c r="EE7">
        <v>7996</v>
      </c>
      <c r="EF7">
        <v>-4355</v>
      </c>
      <c r="EG7">
        <v>-9540</v>
      </c>
      <c r="EH7">
        <v>0</v>
      </c>
      <c r="EI7">
        <v>-6078</v>
      </c>
      <c r="EJ7">
        <v>0</v>
      </c>
      <c r="EK7">
        <v>0</v>
      </c>
      <c r="EL7">
        <v>0</v>
      </c>
      <c r="EM7">
        <v>-2419</v>
      </c>
      <c r="EN7">
        <v>-1043</v>
      </c>
      <c r="EO7">
        <v>0</v>
      </c>
      <c r="EP7">
        <v>66352</v>
      </c>
      <c r="EQ7">
        <v>33909</v>
      </c>
      <c r="ER7">
        <v>0</v>
      </c>
      <c r="ES7">
        <v>0</v>
      </c>
      <c r="ET7">
        <v>0</v>
      </c>
      <c r="EU7">
        <v>0</v>
      </c>
      <c r="EV7">
        <v>27608</v>
      </c>
      <c r="EW7">
        <v>0</v>
      </c>
      <c r="EX7">
        <v>0</v>
      </c>
      <c r="EY7">
        <v>0</v>
      </c>
      <c r="EZ7">
        <v>0</v>
      </c>
      <c r="FA7">
        <v>0</v>
      </c>
      <c r="FB7">
        <v>0</v>
      </c>
      <c r="FC7">
        <v>0</v>
      </c>
      <c r="FD7">
        <v>0</v>
      </c>
      <c r="FE7">
        <v>0</v>
      </c>
      <c r="FF7">
        <v>6006</v>
      </c>
      <c r="FG7">
        <v>0</v>
      </c>
      <c r="FH7">
        <v>0</v>
      </c>
      <c r="FI7">
        <v>295</v>
      </c>
      <c r="FJ7">
        <v>0</v>
      </c>
      <c r="FK7">
        <v>0</v>
      </c>
      <c r="FL7">
        <v>0</v>
      </c>
      <c r="FM7">
        <v>0</v>
      </c>
      <c r="FN7">
        <v>32423</v>
      </c>
      <c r="FO7">
        <v>20</v>
      </c>
      <c r="FP7">
        <v>20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7976327</v>
      </c>
      <c r="C8">
        <v>7976327</v>
      </c>
      <c r="D8">
        <v>7853550</v>
      </c>
      <c r="E8">
        <v>5613675</v>
      </c>
      <c r="F8">
        <v>649433</v>
      </c>
      <c r="G8">
        <v>648789</v>
      </c>
      <c r="H8">
        <v>74933</v>
      </c>
      <c r="I8">
        <v>0</v>
      </c>
      <c r="J8">
        <v>0</v>
      </c>
      <c r="K8">
        <v>0</v>
      </c>
      <c r="L8">
        <v>572081</v>
      </c>
      <c r="M8">
        <v>0</v>
      </c>
      <c r="N8">
        <v>1759</v>
      </c>
      <c r="O8">
        <v>0</v>
      </c>
      <c r="P8">
        <v>16</v>
      </c>
      <c r="Q8">
        <v>0</v>
      </c>
      <c r="R8">
        <v>0</v>
      </c>
      <c r="S8">
        <v>0</v>
      </c>
      <c r="T8">
        <v>0</v>
      </c>
      <c r="U8">
        <v>0</v>
      </c>
      <c r="V8">
        <v>0</v>
      </c>
      <c r="W8">
        <v>0</v>
      </c>
      <c r="X8">
        <v>44</v>
      </c>
      <c r="Y8">
        <v>527</v>
      </c>
      <c r="Z8">
        <v>0</v>
      </c>
      <c r="AA8">
        <v>0</v>
      </c>
      <c r="AB8">
        <v>0</v>
      </c>
      <c r="AC8">
        <v>73</v>
      </c>
      <c r="AD8">
        <v>0</v>
      </c>
      <c r="AE8">
        <v>4964242</v>
      </c>
      <c r="AF8">
        <v>4465803</v>
      </c>
      <c r="AG8">
        <v>8072</v>
      </c>
      <c r="AH8">
        <v>67386</v>
      </c>
      <c r="AI8">
        <v>0</v>
      </c>
      <c r="AJ8">
        <v>0</v>
      </c>
      <c r="AK8">
        <v>0</v>
      </c>
      <c r="AL8">
        <v>422995</v>
      </c>
      <c r="AM8">
        <v>0</v>
      </c>
      <c r="AN8">
        <v>0</v>
      </c>
      <c r="AO8">
        <v>0</v>
      </c>
      <c r="AP8">
        <v>-14</v>
      </c>
      <c r="AQ8">
        <v>0</v>
      </c>
      <c r="AR8">
        <v>1941830</v>
      </c>
      <c r="AS8">
        <v>1749734</v>
      </c>
      <c r="AT8">
        <v>192096</v>
      </c>
      <c r="AU8">
        <v>11</v>
      </c>
      <c r="AV8">
        <v>11</v>
      </c>
      <c r="AW8">
        <v>0</v>
      </c>
      <c r="AX8">
        <v>0</v>
      </c>
      <c r="AY8">
        <v>0</v>
      </c>
      <c r="AZ8">
        <v>0</v>
      </c>
      <c r="BA8">
        <v>0</v>
      </c>
      <c r="BB8">
        <v>0</v>
      </c>
      <c r="BC8">
        <v>0</v>
      </c>
      <c r="BD8">
        <v>0</v>
      </c>
      <c r="BE8">
        <v>0</v>
      </c>
      <c r="BF8">
        <v>0</v>
      </c>
      <c r="BG8">
        <v>0</v>
      </c>
      <c r="BH8">
        <v>150</v>
      </c>
      <c r="BI8">
        <v>0</v>
      </c>
      <c r="BJ8">
        <v>0</v>
      </c>
      <c r="BK8">
        <v>0</v>
      </c>
      <c r="BL8">
        <v>0</v>
      </c>
      <c r="BM8">
        <v>0</v>
      </c>
      <c r="BN8">
        <v>99613</v>
      </c>
      <c r="BO8">
        <v>92322</v>
      </c>
      <c r="BP8">
        <v>0</v>
      </c>
      <c r="BQ8">
        <v>0</v>
      </c>
      <c r="BR8">
        <v>0</v>
      </c>
      <c r="BS8">
        <v>0</v>
      </c>
      <c r="BT8">
        <v>0</v>
      </c>
      <c r="BU8">
        <v>0</v>
      </c>
      <c r="BV8">
        <v>0</v>
      </c>
      <c r="BW8">
        <v>0</v>
      </c>
      <c r="BX8">
        <v>0</v>
      </c>
      <c r="BY8">
        <v>0</v>
      </c>
      <c r="BZ8">
        <v>0</v>
      </c>
      <c r="CA8">
        <v>0</v>
      </c>
      <c r="CB8">
        <v>0</v>
      </c>
      <c r="CC8">
        <v>0</v>
      </c>
      <c r="CD8">
        <v>0</v>
      </c>
      <c r="CE8">
        <v>0</v>
      </c>
      <c r="CF8">
        <v>0</v>
      </c>
      <c r="CG8">
        <v>146152</v>
      </c>
      <c r="CH8">
        <v>145593</v>
      </c>
      <c r="CI8">
        <v>559</v>
      </c>
      <c r="CJ8">
        <v>0</v>
      </c>
      <c r="CK8">
        <v>0</v>
      </c>
      <c r="CL8">
        <v>0</v>
      </c>
      <c r="CM8">
        <v>0</v>
      </c>
      <c r="CN8">
        <v>0</v>
      </c>
      <c r="CO8">
        <v>0</v>
      </c>
      <c r="CP8">
        <v>0</v>
      </c>
      <c r="CQ8">
        <v>0</v>
      </c>
      <c r="CR8">
        <v>559</v>
      </c>
      <c r="CS8">
        <v>0</v>
      </c>
      <c r="CT8">
        <v>0</v>
      </c>
      <c r="CU8">
        <v>0</v>
      </c>
      <c r="CV8">
        <v>0</v>
      </c>
      <c r="CW8">
        <v>0</v>
      </c>
      <c r="CX8">
        <v>0</v>
      </c>
      <c r="CY8">
        <v>0</v>
      </c>
      <c r="CZ8">
        <v>0</v>
      </c>
      <c r="DA8">
        <v>0</v>
      </c>
      <c r="DB8">
        <v>0</v>
      </c>
      <c r="DC8">
        <v>0</v>
      </c>
      <c r="DD8">
        <v>0</v>
      </c>
      <c r="DE8">
        <v>0</v>
      </c>
      <c r="DF8">
        <v>142177</v>
      </c>
      <c r="DG8">
        <v>-10128</v>
      </c>
      <c r="DH8">
        <v>0</v>
      </c>
      <c r="DI8">
        <v>-9145</v>
      </c>
      <c r="DJ8">
        <v>0</v>
      </c>
      <c r="DK8">
        <v>0</v>
      </c>
      <c r="DL8">
        <v>0</v>
      </c>
      <c r="DM8">
        <v>0</v>
      </c>
      <c r="DN8">
        <v>-298</v>
      </c>
      <c r="DO8">
        <v>-685</v>
      </c>
      <c r="DP8">
        <v>152639</v>
      </c>
      <c r="DQ8">
        <v>152156</v>
      </c>
      <c r="DR8">
        <v>483</v>
      </c>
      <c r="DS8">
        <v>-532</v>
      </c>
      <c r="DT8">
        <v>922</v>
      </c>
      <c r="DU8">
        <v>-1454</v>
      </c>
      <c r="DV8">
        <v>70</v>
      </c>
      <c r="DW8">
        <v>128</v>
      </c>
      <c r="DX8">
        <v>888</v>
      </c>
      <c r="DY8">
        <v>0</v>
      </c>
      <c r="DZ8">
        <v>690</v>
      </c>
      <c r="EA8">
        <v>0</v>
      </c>
      <c r="EB8">
        <v>0</v>
      </c>
      <c r="EC8">
        <v>0</v>
      </c>
      <c r="ED8">
        <v>0</v>
      </c>
      <c r="EE8">
        <v>98</v>
      </c>
      <c r="EF8">
        <v>100</v>
      </c>
      <c r="EG8">
        <v>-760</v>
      </c>
      <c r="EH8">
        <v>0</v>
      </c>
      <c r="EI8">
        <v>-322</v>
      </c>
      <c r="EJ8">
        <v>0</v>
      </c>
      <c r="EK8">
        <v>0</v>
      </c>
      <c r="EL8">
        <v>0</v>
      </c>
      <c r="EM8">
        <v>-394</v>
      </c>
      <c r="EN8">
        <v>-44</v>
      </c>
      <c r="EO8">
        <v>0</v>
      </c>
      <c r="EP8">
        <v>9716</v>
      </c>
      <c r="EQ8">
        <v>3746</v>
      </c>
      <c r="ER8">
        <v>0</v>
      </c>
      <c r="ES8">
        <v>0</v>
      </c>
      <c r="ET8">
        <v>0</v>
      </c>
      <c r="EU8">
        <v>0</v>
      </c>
      <c r="EV8">
        <v>3745</v>
      </c>
      <c r="EW8">
        <v>0</v>
      </c>
      <c r="EX8">
        <v>0</v>
      </c>
      <c r="EY8">
        <v>0</v>
      </c>
      <c r="EZ8">
        <v>0</v>
      </c>
      <c r="FA8">
        <v>0</v>
      </c>
      <c r="FB8">
        <v>0</v>
      </c>
      <c r="FC8">
        <v>0</v>
      </c>
      <c r="FD8">
        <v>0</v>
      </c>
      <c r="FE8">
        <v>0</v>
      </c>
      <c r="FF8">
        <v>1</v>
      </c>
      <c r="FG8">
        <v>0</v>
      </c>
      <c r="FH8">
        <v>0</v>
      </c>
      <c r="FI8">
        <v>0</v>
      </c>
      <c r="FJ8">
        <v>0</v>
      </c>
      <c r="FK8">
        <v>0</v>
      </c>
      <c r="FL8">
        <v>0</v>
      </c>
      <c r="FM8">
        <v>0</v>
      </c>
      <c r="FN8">
        <v>5929</v>
      </c>
      <c r="FO8">
        <v>41</v>
      </c>
      <c r="FP8">
        <v>32</v>
      </c>
      <c r="FQ8">
        <v>0</v>
      </c>
      <c r="FR8">
        <v>9</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15758627</v>
      </c>
      <c r="C9">
        <v>15758627</v>
      </c>
      <c r="D9">
        <v>15343075</v>
      </c>
      <c r="E9">
        <v>10912566</v>
      </c>
      <c r="F9">
        <v>1755739</v>
      </c>
      <c r="G9">
        <v>1710813</v>
      </c>
      <c r="H9">
        <v>204608</v>
      </c>
      <c r="I9">
        <v>0</v>
      </c>
      <c r="J9">
        <v>0</v>
      </c>
      <c r="K9">
        <v>0</v>
      </c>
      <c r="L9">
        <v>1499605</v>
      </c>
      <c r="M9">
        <v>0</v>
      </c>
      <c r="N9">
        <v>6600</v>
      </c>
      <c r="O9">
        <v>0</v>
      </c>
      <c r="P9">
        <v>0</v>
      </c>
      <c r="Q9">
        <v>0</v>
      </c>
      <c r="R9">
        <v>0</v>
      </c>
      <c r="S9">
        <v>0</v>
      </c>
      <c r="T9">
        <v>0</v>
      </c>
      <c r="U9">
        <v>0</v>
      </c>
      <c r="V9">
        <v>0</v>
      </c>
      <c r="W9">
        <v>39420</v>
      </c>
      <c r="X9">
        <v>1748</v>
      </c>
      <c r="Y9">
        <v>3756</v>
      </c>
      <c r="Z9">
        <v>0</v>
      </c>
      <c r="AA9">
        <v>2</v>
      </c>
      <c r="AB9">
        <v>0</v>
      </c>
      <c r="AC9">
        <v>0</v>
      </c>
      <c r="AD9">
        <v>0</v>
      </c>
      <c r="AE9">
        <v>9156827</v>
      </c>
      <c r="AF9">
        <v>8023803</v>
      </c>
      <c r="AG9">
        <v>6619</v>
      </c>
      <c r="AH9">
        <v>164840</v>
      </c>
      <c r="AI9">
        <v>0</v>
      </c>
      <c r="AJ9">
        <v>0</v>
      </c>
      <c r="AK9">
        <v>0</v>
      </c>
      <c r="AL9">
        <v>961859</v>
      </c>
      <c r="AM9">
        <v>0</v>
      </c>
      <c r="AN9">
        <v>0</v>
      </c>
      <c r="AO9">
        <v>0</v>
      </c>
      <c r="AP9">
        <v>-294</v>
      </c>
      <c r="AQ9">
        <v>0</v>
      </c>
      <c r="AR9">
        <v>3566678</v>
      </c>
      <c r="AS9">
        <v>1968008</v>
      </c>
      <c r="AT9">
        <v>1598670</v>
      </c>
      <c r="AU9">
        <v>0</v>
      </c>
      <c r="AV9">
        <v>0</v>
      </c>
      <c r="AW9">
        <v>0</v>
      </c>
      <c r="AX9">
        <v>0</v>
      </c>
      <c r="AY9">
        <v>0</v>
      </c>
      <c r="AZ9">
        <v>3618</v>
      </c>
      <c r="BA9">
        <v>0</v>
      </c>
      <c r="BB9">
        <v>0</v>
      </c>
      <c r="BC9">
        <v>134</v>
      </c>
      <c r="BD9">
        <v>0</v>
      </c>
      <c r="BE9">
        <v>0</v>
      </c>
      <c r="BF9">
        <v>561091</v>
      </c>
      <c r="BG9">
        <v>0</v>
      </c>
      <c r="BH9">
        <v>0</v>
      </c>
      <c r="BI9">
        <v>1590</v>
      </c>
      <c r="BJ9">
        <v>0</v>
      </c>
      <c r="BK9">
        <v>10532</v>
      </c>
      <c r="BL9">
        <v>4736</v>
      </c>
      <c r="BM9">
        <v>0</v>
      </c>
      <c r="BN9">
        <v>513322</v>
      </c>
      <c r="BO9">
        <v>632766</v>
      </c>
      <c r="BP9">
        <v>0</v>
      </c>
      <c r="BQ9">
        <v>9</v>
      </c>
      <c r="BR9">
        <v>0</v>
      </c>
      <c r="BS9">
        <v>0</v>
      </c>
      <c r="BT9">
        <v>0</v>
      </c>
      <c r="BU9">
        <v>0</v>
      </c>
      <c r="BV9">
        <v>0</v>
      </c>
      <c r="BW9">
        <v>5727</v>
      </c>
      <c r="BX9">
        <v>0</v>
      </c>
      <c r="BY9">
        <v>0</v>
      </c>
      <c r="BZ9">
        <v>0</v>
      </c>
      <c r="CA9">
        <v>0</v>
      </c>
      <c r="CB9">
        <v>0</v>
      </c>
      <c r="CC9">
        <v>-134855</v>
      </c>
      <c r="CD9">
        <v>0</v>
      </c>
      <c r="CE9">
        <v>0</v>
      </c>
      <c r="CF9">
        <v>0</v>
      </c>
      <c r="CG9">
        <v>407350</v>
      </c>
      <c r="CH9">
        <v>406661</v>
      </c>
      <c r="CI9">
        <v>689</v>
      </c>
      <c r="CJ9">
        <v>0</v>
      </c>
      <c r="CK9">
        <v>0</v>
      </c>
      <c r="CL9">
        <v>0</v>
      </c>
      <c r="CM9">
        <v>0</v>
      </c>
      <c r="CN9">
        <v>0</v>
      </c>
      <c r="CO9">
        <v>0</v>
      </c>
      <c r="CP9">
        <v>0</v>
      </c>
      <c r="CQ9">
        <v>0</v>
      </c>
      <c r="CR9">
        <v>624</v>
      </c>
      <c r="CS9">
        <v>0</v>
      </c>
      <c r="CT9">
        <v>65</v>
      </c>
      <c r="CU9">
        <v>0</v>
      </c>
      <c r="CV9">
        <v>0</v>
      </c>
      <c r="CW9">
        <v>0</v>
      </c>
      <c r="CX9">
        <v>0</v>
      </c>
      <c r="CY9">
        <v>0</v>
      </c>
      <c r="CZ9">
        <v>0</v>
      </c>
      <c r="DA9">
        <v>0</v>
      </c>
      <c r="DB9">
        <v>0</v>
      </c>
      <c r="DC9">
        <v>0</v>
      </c>
      <c r="DD9">
        <v>0</v>
      </c>
      <c r="DE9">
        <v>3359</v>
      </c>
      <c r="DF9">
        <v>419764</v>
      </c>
      <c r="DG9">
        <v>-21268</v>
      </c>
      <c r="DH9">
        <v>0</v>
      </c>
      <c r="DI9">
        <v>-13979</v>
      </c>
      <c r="DJ9">
        <v>0</v>
      </c>
      <c r="DK9">
        <v>0</v>
      </c>
      <c r="DL9">
        <v>0</v>
      </c>
      <c r="DM9">
        <v>0</v>
      </c>
      <c r="DN9">
        <v>-2515</v>
      </c>
      <c r="DO9">
        <v>-4774</v>
      </c>
      <c r="DP9">
        <v>446348</v>
      </c>
      <c r="DQ9">
        <v>445721</v>
      </c>
      <c r="DR9">
        <v>627</v>
      </c>
      <c r="DS9">
        <v>-3760</v>
      </c>
      <c r="DT9">
        <v>1028</v>
      </c>
      <c r="DU9">
        <v>-4788</v>
      </c>
      <c r="DV9">
        <v>0</v>
      </c>
      <c r="DW9">
        <v>-1556</v>
      </c>
      <c r="DX9">
        <v>814</v>
      </c>
      <c r="DY9">
        <v>0</v>
      </c>
      <c r="DZ9">
        <v>-887</v>
      </c>
      <c r="EA9">
        <v>0</v>
      </c>
      <c r="EB9">
        <v>0</v>
      </c>
      <c r="EC9">
        <v>0</v>
      </c>
      <c r="ED9">
        <v>0</v>
      </c>
      <c r="EE9">
        <v>1621</v>
      </c>
      <c r="EF9">
        <v>80</v>
      </c>
      <c r="EG9">
        <v>-2370</v>
      </c>
      <c r="EH9">
        <v>0</v>
      </c>
      <c r="EI9">
        <v>-608</v>
      </c>
      <c r="EJ9">
        <v>0</v>
      </c>
      <c r="EK9">
        <v>0</v>
      </c>
      <c r="EL9">
        <v>0</v>
      </c>
      <c r="EM9">
        <v>-1488</v>
      </c>
      <c r="EN9">
        <v>-274</v>
      </c>
      <c r="EO9">
        <v>0</v>
      </c>
      <c r="EP9">
        <v>33358</v>
      </c>
      <c r="EQ9">
        <v>21385</v>
      </c>
      <c r="ER9">
        <v>0</v>
      </c>
      <c r="ES9">
        <v>0</v>
      </c>
      <c r="ET9">
        <v>0</v>
      </c>
      <c r="EU9">
        <v>0</v>
      </c>
      <c r="EV9">
        <v>14524</v>
      </c>
      <c r="EW9">
        <v>0</v>
      </c>
      <c r="EX9">
        <v>0</v>
      </c>
      <c r="EY9">
        <v>0</v>
      </c>
      <c r="EZ9">
        <v>0</v>
      </c>
      <c r="FA9">
        <v>0</v>
      </c>
      <c r="FB9">
        <v>0</v>
      </c>
      <c r="FC9">
        <v>0</v>
      </c>
      <c r="FD9">
        <v>0</v>
      </c>
      <c r="FE9">
        <v>0</v>
      </c>
      <c r="FF9">
        <v>6680</v>
      </c>
      <c r="FG9">
        <v>0</v>
      </c>
      <c r="FH9">
        <v>0</v>
      </c>
      <c r="FI9">
        <v>181</v>
      </c>
      <c r="FJ9">
        <v>0</v>
      </c>
      <c r="FK9">
        <v>0</v>
      </c>
      <c r="FL9">
        <v>0</v>
      </c>
      <c r="FM9">
        <v>0</v>
      </c>
      <c r="FN9">
        <v>11971</v>
      </c>
      <c r="FO9">
        <v>2</v>
      </c>
      <c r="FP9">
        <v>2</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6544415</v>
      </c>
      <c r="C10">
        <v>6544415</v>
      </c>
      <c r="D10">
        <v>6424699</v>
      </c>
      <c r="E10">
        <v>4205983</v>
      </c>
      <c r="F10">
        <v>501860</v>
      </c>
      <c r="G10">
        <v>481033</v>
      </c>
      <c r="H10">
        <v>66678</v>
      </c>
      <c r="I10">
        <v>0</v>
      </c>
      <c r="J10">
        <v>0</v>
      </c>
      <c r="K10">
        <v>0</v>
      </c>
      <c r="L10">
        <v>414285</v>
      </c>
      <c r="M10">
        <v>0</v>
      </c>
      <c r="N10">
        <v>18</v>
      </c>
      <c r="O10">
        <v>0</v>
      </c>
      <c r="P10">
        <v>52</v>
      </c>
      <c r="Q10">
        <v>0</v>
      </c>
      <c r="R10">
        <v>0</v>
      </c>
      <c r="S10">
        <v>0</v>
      </c>
      <c r="T10">
        <v>0</v>
      </c>
      <c r="U10">
        <v>0</v>
      </c>
      <c r="V10">
        <v>0</v>
      </c>
      <c r="W10">
        <v>448</v>
      </c>
      <c r="X10">
        <v>762</v>
      </c>
      <c r="Y10">
        <v>0</v>
      </c>
      <c r="Z10">
        <v>0</v>
      </c>
      <c r="AA10">
        <v>19617</v>
      </c>
      <c r="AB10">
        <v>0</v>
      </c>
      <c r="AC10">
        <v>0</v>
      </c>
      <c r="AD10">
        <v>0</v>
      </c>
      <c r="AE10">
        <v>3704123</v>
      </c>
      <c r="AF10">
        <v>3338994</v>
      </c>
      <c r="AG10">
        <v>2659</v>
      </c>
      <c r="AH10">
        <v>21847</v>
      </c>
      <c r="AI10">
        <v>0</v>
      </c>
      <c r="AJ10">
        <v>0</v>
      </c>
      <c r="AK10">
        <v>3564</v>
      </c>
      <c r="AL10">
        <v>337086</v>
      </c>
      <c r="AM10">
        <v>0</v>
      </c>
      <c r="AN10">
        <v>0</v>
      </c>
      <c r="AO10">
        <v>0</v>
      </c>
      <c r="AP10">
        <v>-27</v>
      </c>
      <c r="AQ10">
        <v>0</v>
      </c>
      <c r="AR10">
        <v>1838461</v>
      </c>
      <c r="AS10">
        <v>1782981</v>
      </c>
      <c r="AT10">
        <v>55480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2425</v>
      </c>
      <c r="BO10">
        <v>53250</v>
      </c>
      <c r="BP10">
        <v>0</v>
      </c>
      <c r="BQ10">
        <v>0</v>
      </c>
      <c r="BR10">
        <v>0</v>
      </c>
      <c r="BS10">
        <v>0</v>
      </c>
      <c r="BT10">
        <v>0</v>
      </c>
      <c r="BU10">
        <v>-195</v>
      </c>
      <c r="BV10">
        <v>0</v>
      </c>
      <c r="BW10">
        <v>0</v>
      </c>
      <c r="BX10">
        <v>0</v>
      </c>
      <c r="BY10">
        <v>0</v>
      </c>
      <c r="BZ10">
        <v>0</v>
      </c>
      <c r="CA10">
        <v>0</v>
      </c>
      <c r="CB10">
        <v>0</v>
      </c>
      <c r="CC10">
        <v>0</v>
      </c>
      <c r="CD10">
        <v>0</v>
      </c>
      <c r="CE10">
        <v>0</v>
      </c>
      <c r="CF10">
        <v>0</v>
      </c>
      <c r="CG10">
        <v>136235</v>
      </c>
      <c r="CH10">
        <v>136235</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235986</v>
      </c>
      <c r="DG10">
        <v>-7577</v>
      </c>
      <c r="DH10">
        <v>0</v>
      </c>
      <c r="DI10">
        <v>-6499</v>
      </c>
      <c r="DJ10">
        <v>0</v>
      </c>
      <c r="DK10">
        <v>0</v>
      </c>
      <c r="DL10">
        <v>-105</v>
      </c>
      <c r="DM10">
        <v>0</v>
      </c>
      <c r="DN10">
        <v>-742</v>
      </c>
      <c r="DO10">
        <v>-231</v>
      </c>
      <c r="DP10">
        <v>245235</v>
      </c>
      <c r="DQ10">
        <v>245235</v>
      </c>
      <c r="DR10">
        <v>0</v>
      </c>
      <c r="DS10">
        <v>-1016</v>
      </c>
      <c r="DT10">
        <v>203</v>
      </c>
      <c r="DU10">
        <v>-1219</v>
      </c>
      <c r="DV10">
        <v>84</v>
      </c>
      <c r="DW10">
        <v>-740</v>
      </c>
      <c r="DX10">
        <v>291</v>
      </c>
      <c r="DY10">
        <v>0</v>
      </c>
      <c r="DZ10">
        <v>185</v>
      </c>
      <c r="EA10">
        <v>-1</v>
      </c>
      <c r="EB10">
        <v>0</v>
      </c>
      <c r="EC10">
        <v>0</v>
      </c>
      <c r="ED10">
        <v>0</v>
      </c>
      <c r="EE10">
        <v>107</v>
      </c>
      <c r="EF10">
        <v>0</v>
      </c>
      <c r="EG10">
        <v>-1031</v>
      </c>
      <c r="EH10">
        <v>0</v>
      </c>
      <c r="EI10">
        <v>-922</v>
      </c>
      <c r="EJ10">
        <v>0</v>
      </c>
      <c r="EK10">
        <v>0</v>
      </c>
      <c r="EL10">
        <v>0</v>
      </c>
      <c r="EM10">
        <v>-78</v>
      </c>
      <c r="EN10">
        <v>-20</v>
      </c>
      <c r="EO10">
        <v>-11</v>
      </c>
      <c r="EP10">
        <v>8034</v>
      </c>
      <c r="EQ10">
        <v>3091</v>
      </c>
      <c r="ER10">
        <v>0</v>
      </c>
      <c r="ES10">
        <v>0</v>
      </c>
      <c r="ET10">
        <v>0</v>
      </c>
      <c r="EU10">
        <v>0</v>
      </c>
      <c r="EV10">
        <v>3091</v>
      </c>
      <c r="EW10">
        <v>0</v>
      </c>
      <c r="EX10">
        <v>0</v>
      </c>
      <c r="EY10">
        <v>0</v>
      </c>
      <c r="EZ10">
        <v>0</v>
      </c>
      <c r="FA10">
        <v>0</v>
      </c>
      <c r="FB10">
        <v>0</v>
      </c>
      <c r="FC10">
        <v>0</v>
      </c>
      <c r="FD10">
        <v>0</v>
      </c>
      <c r="FE10">
        <v>0</v>
      </c>
      <c r="FF10">
        <v>0</v>
      </c>
      <c r="FG10">
        <v>0</v>
      </c>
      <c r="FH10">
        <v>0</v>
      </c>
      <c r="FI10">
        <v>0</v>
      </c>
      <c r="FJ10">
        <v>0</v>
      </c>
      <c r="FK10">
        <v>0</v>
      </c>
      <c r="FL10">
        <v>0</v>
      </c>
      <c r="FM10">
        <v>0</v>
      </c>
      <c r="FN10">
        <v>4937</v>
      </c>
      <c r="FO10">
        <v>6</v>
      </c>
      <c r="FP10">
        <v>3</v>
      </c>
      <c r="FQ10">
        <v>0</v>
      </c>
      <c r="FR10">
        <v>3</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10823772</v>
      </c>
      <c r="C11">
        <v>10823772</v>
      </c>
      <c r="D11">
        <v>10729813</v>
      </c>
      <c r="E11">
        <v>9188000</v>
      </c>
      <c r="F11">
        <v>797392</v>
      </c>
      <c r="G11">
        <v>795331</v>
      </c>
      <c r="H11">
        <v>91006</v>
      </c>
      <c r="I11">
        <v>0</v>
      </c>
      <c r="J11">
        <v>0</v>
      </c>
      <c r="K11">
        <v>0</v>
      </c>
      <c r="L11">
        <v>702752</v>
      </c>
      <c r="M11">
        <v>0</v>
      </c>
      <c r="N11">
        <v>1573</v>
      </c>
      <c r="O11">
        <v>0</v>
      </c>
      <c r="P11">
        <v>0</v>
      </c>
      <c r="Q11">
        <v>0</v>
      </c>
      <c r="R11">
        <v>0</v>
      </c>
      <c r="S11">
        <v>0</v>
      </c>
      <c r="T11">
        <v>0</v>
      </c>
      <c r="U11">
        <v>0</v>
      </c>
      <c r="V11">
        <v>0</v>
      </c>
      <c r="W11">
        <v>1728</v>
      </c>
      <c r="X11">
        <v>119</v>
      </c>
      <c r="Y11">
        <v>0</v>
      </c>
      <c r="Z11">
        <v>0</v>
      </c>
      <c r="AA11">
        <v>214</v>
      </c>
      <c r="AB11">
        <v>0</v>
      </c>
      <c r="AC11">
        <v>0</v>
      </c>
      <c r="AD11">
        <v>0</v>
      </c>
      <c r="AE11">
        <v>8390608</v>
      </c>
      <c r="AF11">
        <v>7376110</v>
      </c>
      <c r="AG11">
        <v>14507</v>
      </c>
      <c r="AH11">
        <v>85756</v>
      </c>
      <c r="AI11">
        <v>0</v>
      </c>
      <c r="AJ11">
        <v>0</v>
      </c>
      <c r="AK11">
        <v>71</v>
      </c>
      <c r="AL11">
        <v>914096</v>
      </c>
      <c r="AM11">
        <v>0</v>
      </c>
      <c r="AN11">
        <v>0</v>
      </c>
      <c r="AO11">
        <v>0</v>
      </c>
      <c r="AP11">
        <v>68</v>
      </c>
      <c r="AQ11">
        <v>0</v>
      </c>
      <c r="AR11">
        <v>237555</v>
      </c>
      <c r="AS11">
        <v>209855</v>
      </c>
      <c r="AT11">
        <v>27700</v>
      </c>
      <c r="AU11">
        <v>2344</v>
      </c>
      <c r="AV11">
        <v>2344</v>
      </c>
      <c r="AW11">
        <v>0</v>
      </c>
      <c r="AX11">
        <v>0</v>
      </c>
      <c r="AY11">
        <v>0</v>
      </c>
      <c r="AZ11">
        <v>0</v>
      </c>
      <c r="BA11">
        <v>0</v>
      </c>
      <c r="BB11">
        <v>0</v>
      </c>
      <c r="BC11">
        <v>3538</v>
      </c>
      <c r="BD11">
        <v>0</v>
      </c>
      <c r="BE11">
        <v>0</v>
      </c>
      <c r="BF11">
        <v>327</v>
      </c>
      <c r="BG11">
        <v>0</v>
      </c>
      <c r="BH11">
        <v>0</v>
      </c>
      <c r="BI11">
        <v>0</v>
      </c>
      <c r="BJ11">
        <v>0</v>
      </c>
      <c r="BK11">
        <v>0</v>
      </c>
      <c r="BL11">
        <v>0</v>
      </c>
      <c r="BM11">
        <v>0</v>
      </c>
      <c r="BN11">
        <v>19432</v>
      </c>
      <c r="BO11">
        <v>0</v>
      </c>
      <c r="BP11">
        <v>0</v>
      </c>
      <c r="BQ11">
        <v>2059</v>
      </c>
      <c r="BR11">
        <v>0</v>
      </c>
      <c r="BS11">
        <v>0</v>
      </c>
      <c r="BT11">
        <v>0</v>
      </c>
      <c r="BU11">
        <v>0</v>
      </c>
      <c r="BV11">
        <v>0</v>
      </c>
      <c r="BW11">
        <v>0</v>
      </c>
      <c r="BX11">
        <v>0</v>
      </c>
      <c r="BY11">
        <v>0</v>
      </c>
      <c r="BZ11">
        <v>0</v>
      </c>
      <c r="CA11">
        <v>0</v>
      </c>
      <c r="CB11">
        <v>0</v>
      </c>
      <c r="CC11">
        <v>0</v>
      </c>
      <c r="CD11">
        <v>0</v>
      </c>
      <c r="CE11">
        <v>0</v>
      </c>
      <c r="CF11">
        <v>0</v>
      </c>
      <c r="CG11">
        <v>189856</v>
      </c>
      <c r="CH11">
        <v>189856</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406531</v>
      </c>
      <c r="DG11">
        <v>-10716</v>
      </c>
      <c r="DH11">
        <v>0</v>
      </c>
      <c r="DI11">
        <v>-1779</v>
      </c>
      <c r="DJ11">
        <v>0</v>
      </c>
      <c r="DK11">
        <v>0</v>
      </c>
      <c r="DL11">
        <v>0</v>
      </c>
      <c r="DM11">
        <v>0</v>
      </c>
      <c r="DN11">
        <v>-8547</v>
      </c>
      <c r="DO11">
        <v>-390</v>
      </c>
      <c r="DP11">
        <v>481239</v>
      </c>
      <c r="DQ11">
        <v>477612</v>
      </c>
      <c r="DR11">
        <v>3627</v>
      </c>
      <c r="DS11">
        <v>3535</v>
      </c>
      <c r="DT11">
        <v>6031</v>
      </c>
      <c r="DU11">
        <v>-2496</v>
      </c>
      <c r="DV11">
        <v>168</v>
      </c>
      <c r="DW11">
        <v>-67695</v>
      </c>
      <c r="DX11">
        <v>-66808</v>
      </c>
      <c r="DY11">
        <v>0</v>
      </c>
      <c r="DZ11">
        <v>-66172</v>
      </c>
      <c r="EA11">
        <v>0</v>
      </c>
      <c r="EB11">
        <v>0</v>
      </c>
      <c r="EC11">
        <v>0</v>
      </c>
      <c r="ED11">
        <v>0</v>
      </c>
      <c r="EE11">
        <v>-693</v>
      </c>
      <c r="EF11">
        <v>57</v>
      </c>
      <c r="EG11">
        <v>-887</v>
      </c>
      <c r="EH11">
        <v>0</v>
      </c>
      <c r="EI11">
        <v>-369</v>
      </c>
      <c r="EJ11">
        <v>0</v>
      </c>
      <c r="EK11">
        <v>0</v>
      </c>
      <c r="EL11">
        <v>0</v>
      </c>
      <c r="EM11">
        <v>-494</v>
      </c>
      <c r="EN11">
        <v>-24</v>
      </c>
      <c r="EO11">
        <v>0</v>
      </c>
      <c r="EP11">
        <v>707871</v>
      </c>
      <c r="EQ11">
        <v>687878</v>
      </c>
      <c r="ER11">
        <v>0</v>
      </c>
      <c r="ES11">
        <v>0</v>
      </c>
      <c r="ET11">
        <v>0</v>
      </c>
      <c r="EU11">
        <v>0</v>
      </c>
      <c r="EV11">
        <v>4040</v>
      </c>
      <c r="EW11">
        <v>0</v>
      </c>
      <c r="EX11">
        <v>557512</v>
      </c>
      <c r="EY11">
        <v>0</v>
      </c>
      <c r="EZ11">
        <v>0</v>
      </c>
      <c r="FA11">
        <v>0</v>
      </c>
      <c r="FB11">
        <v>0</v>
      </c>
      <c r="FC11">
        <v>0</v>
      </c>
      <c r="FD11">
        <v>0</v>
      </c>
      <c r="FE11">
        <v>0</v>
      </c>
      <c r="FF11">
        <v>444</v>
      </c>
      <c r="FG11">
        <v>0</v>
      </c>
      <c r="FH11">
        <v>0</v>
      </c>
      <c r="FI11">
        <v>125882</v>
      </c>
      <c r="FJ11">
        <v>0</v>
      </c>
      <c r="FK11">
        <v>0</v>
      </c>
      <c r="FL11">
        <v>0</v>
      </c>
      <c r="FM11">
        <v>0</v>
      </c>
      <c r="FN11">
        <v>19993</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8326274</v>
      </c>
      <c r="C12">
        <v>8326274</v>
      </c>
      <c r="D12">
        <v>7697667</v>
      </c>
      <c r="E12">
        <v>9214215</v>
      </c>
      <c r="F12">
        <v>1108112</v>
      </c>
      <c r="G12">
        <v>1101182</v>
      </c>
      <c r="H12">
        <v>135423</v>
      </c>
      <c r="I12">
        <v>0</v>
      </c>
      <c r="J12">
        <v>0</v>
      </c>
      <c r="K12">
        <v>0</v>
      </c>
      <c r="L12">
        <v>965538</v>
      </c>
      <c r="M12">
        <v>9</v>
      </c>
      <c r="N12">
        <v>139</v>
      </c>
      <c r="O12">
        <v>0</v>
      </c>
      <c r="P12">
        <v>73</v>
      </c>
      <c r="Q12">
        <v>0</v>
      </c>
      <c r="R12">
        <v>0</v>
      </c>
      <c r="S12">
        <v>0</v>
      </c>
      <c r="T12">
        <v>0</v>
      </c>
      <c r="U12">
        <v>0</v>
      </c>
      <c r="V12">
        <v>0</v>
      </c>
      <c r="W12">
        <v>1700</v>
      </c>
      <c r="X12">
        <v>88</v>
      </c>
      <c r="Y12">
        <v>5017</v>
      </c>
      <c r="Z12">
        <v>0</v>
      </c>
      <c r="AA12">
        <v>115</v>
      </c>
      <c r="AB12">
        <v>0</v>
      </c>
      <c r="AC12">
        <v>10</v>
      </c>
      <c r="AD12">
        <v>0</v>
      </c>
      <c r="AE12">
        <v>8106103</v>
      </c>
      <c r="AF12">
        <v>7106272</v>
      </c>
      <c r="AG12">
        <v>6759</v>
      </c>
      <c r="AH12">
        <v>107097</v>
      </c>
      <c r="AI12">
        <v>0</v>
      </c>
      <c r="AJ12">
        <v>0</v>
      </c>
      <c r="AK12">
        <v>1</v>
      </c>
      <c r="AL12">
        <v>886020</v>
      </c>
      <c r="AM12">
        <v>0</v>
      </c>
      <c r="AN12">
        <v>0</v>
      </c>
      <c r="AO12">
        <v>0</v>
      </c>
      <c r="AP12">
        <v>-46</v>
      </c>
      <c r="AQ12">
        <v>0</v>
      </c>
      <c r="AR12">
        <v>-2437514</v>
      </c>
      <c r="AS12">
        <v>-2911705</v>
      </c>
      <c r="AT12">
        <v>474191</v>
      </c>
      <c r="AU12">
        <v>0</v>
      </c>
      <c r="AV12">
        <v>0</v>
      </c>
      <c r="AW12">
        <v>0</v>
      </c>
      <c r="AX12">
        <v>0</v>
      </c>
      <c r="AY12">
        <v>0</v>
      </c>
      <c r="AZ12">
        <v>0</v>
      </c>
      <c r="BA12">
        <v>0</v>
      </c>
      <c r="BB12">
        <v>0</v>
      </c>
      <c r="BC12">
        <v>0</v>
      </c>
      <c r="BD12">
        <v>0</v>
      </c>
      <c r="BE12">
        <v>0</v>
      </c>
      <c r="BF12">
        <v>295087</v>
      </c>
      <c r="BG12">
        <v>0</v>
      </c>
      <c r="BH12">
        <v>0</v>
      </c>
      <c r="BI12">
        <v>0</v>
      </c>
      <c r="BJ12">
        <v>0</v>
      </c>
      <c r="BK12">
        <v>205</v>
      </c>
      <c r="BL12">
        <v>0</v>
      </c>
      <c r="BM12">
        <v>0</v>
      </c>
      <c r="BN12">
        <v>177159</v>
      </c>
      <c r="BO12">
        <v>0</v>
      </c>
      <c r="BP12">
        <v>0</v>
      </c>
      <c r="BQ12">
        <v>1740</v>
      </c>
      <c r="BR12">
        <v>0</v>
      </c>
      <c r="BS12">
        <v>0</v>
      </c>
      <c r="BT12">
        <v>0</v>
      </c>
      <c r="BU12">
        <v>0</v>
      </c>
      <c r="BV12">
        <v>0</v>
      </c>
      <c r="BW12">
        <v>0</v>
      </c>
      <c r="BX12">
        <v>0</v>
      </c>
      <c r="BY12">
        <v>0</v>
      </c>
      <c r="BZ12">
        <v>0</v>
      </c>
      <c r="CA12">
        <v>0</v>
      </c>
      <c r="CB12">
        <v>0</v>
      </c>
      <c r="CC12">
        <v>0</v>
      </c>
      <c r="CD12">
        <v>0</v>
      </c>
      <c r="CE12">
        <v>0</v>
      </c>
      <c r="CF12">
        <v>0</v>
      </c>
      <c r="CG12">
        <v>332727</v>
      </c>
      <c r="CH12">
        <v>332515</v>
      </c>
      <c r="CI12">
        <v>212</v>
      </c>
      <c r="CJ12">
        <v>0</v>
      </c>
      <c r="CK12">
        <v>0</v>
      </c>
      <c r="CL12">
        <v>0</v>
      </c>
      <c r="CM12">
        <v>0</v>
      </c>
      <c r="CN12">
        <v>0</v>
      </c>
      <c r="CO12">
        <v>0</v>
      </c>
      <c r="CP12">
        <v>0</v>
      </c>
      <c r="CQ12">
        <v>0</v>
      </c>
      <c r="CR12">
        <v>0</v>
      </c>
      <c r="CS12">
        <v>0</v>
      </c>
      <c r="CT12">
        <v>212</v>
      </c>
      <c r="CU12">
        <v>0</v>
      </c>
      <c r="CV12">
        <v>0</v>
      </c>
      <c r="CW12">
        <v>0</v>
      </c>
      <c r="CX12">
        <v>0</v>
      </c>
      <c r="CY12">
        <v>0</v>
      </c>
      <c r="CZ12">
        <v>0</v>
      </c>
      <c r="DA12">
        <v>0</v>
      </c>
      <c r="DB12">
        <v>0</v>
      </c>
      <c r="DC12">
        <v>0</v>
      </c>
      <c r="DD12">
        <v>0</v>
      </c>
      <c r="DE12">
        <v>0</v>
      </c>
      <c r="DF12">
        <v>543159</v>
      </c>
      <c r="DG12">
        <v>-5883</v>
      </c>
      <c r="DH12">
        <v>0</v>
      </c>
      <c r="DI12">
        <v>-2712</v>
      </c>
      <c r="DJ12">
        <v>0</v>
      </c>
      <c r="DK12">
        <v>0</v>
      </c>
      <c r="DL12">
        <v>0</v>
      </c>
      <c r="DM12">
        <v>0</v>
      </c>
      <c r="DN12">
        <v>-1948</v>
      </c>
      <c r="DO12">
        <v>-1223</v>
      </c>
      <c r="DP12">
        <v>552832</v>
      </c>
      <c r="DQ12">
        <v>551685</v>
      </c>
      <c r="DR12">
        <v>1147</v>
      </c>
      <c r="DS12">
        <v>-4074</v>
      </c>
      <c r="DT12">
        <v>2021</v>
      </c>
      <c r="DU12">
        <v>-6095</v>
      </c>
      <c r="DV12">
        <v>3266</v>
      </c>
      <c r="DW12">
        <v>-2982</v>
      </c>
      <c r="DX12">
        <v>790</v>
      </c>
      <c r="DY12">
        <v>0</v>
      </c>
      <c r="DZ12">
        <v>437</v>
      </c>
      <c r="EA12">
        <v>0</v>
      </c>
      <c r="EB12">
        <v>0</v>
      </c>
      <c r="EC12">
        <v>0</v>
      </c>
      <c r="ED12">
        <v>0</v>
      </c>
      <c r="EE12">
        <v>722</v>
      </c>
      <c r="EF12">
        <v>-369</v>
      </c>
      <c r="EG12">
        <v>-3772</v>
      </c>
      <c r="EH12">
        <v>0</v>
      </c>
      <c r="EI12">
        <v>-585</v>
      </c>
      <c r="EJ12">
        <v>0</v>
      </c>
      <c r="EK12">
        <v>0</v>
      </c>
      <c r="EL12">
        <v>0</v>
      </c>
      <c r="EM12">
        <v>-3123</v>
      </c>
      <c r="EN12">
        <v>-64</v>
      </c>
      <c r="EO12">
        <v>0</v>
      </c>
      <c r="EP12">
        <v>45080</v>
      </c>
      <c r="EQ12">
        <v>19004</v>
      </c>
      <c r="ER12">
        <v>0</v>
      </c>
      <c r="ES12">
        <v>0</v>
      </c>
      <c r="ET12">
        <v>0</v>
      </c>
      <c r="EU12">
        <v>0</v>
      </c>
      <c r="EV12">
        <v>8824</v>
      </c>
      <c r="EW12">
        <v>0</v>
      </c>
      <c r="EX12">
        <v>0</v>
      </c>
      <c r="EY12">
        <v>0</v>
      </c>
      <c r="EZ12">
        <v>0</v>
      </c>
      <c r="FA12">
        <v>0</v>
      </c>
      <c r="FB12">
        <v>0</v>
      </c>
      <c r="FC12">
        <v>0</v>
      </c>
      <c r="FD12">
        <v>0</v>
      </c>
      <c r="FE12">
        <v>0</v>
      </c>
      <c r="FF12">
        <v>289</v>
      </c>
      <c r="FG12">
        <v>0</v>
      </c>
      <c r="FH12">
        <v>0</v>
      </c>
      <c r="FI12">
        <v>9891</v>
      </c>
      <c r="FJ12">
        <v>0</v>
      </c>
      <c r="FK12">
        <v>0</v>
      </c>
      <c r="FL12">
        <v>0</v>
      </c>
      <c r="FM12">
        <v>0</v>
      </c>
      <c r="FN12">
        <v>26074</v>
      </c>
      <c r="FO12">
        <v>2</v>
      </c>
      <c r="FP12">
        <v>2</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232700142</v>
      </c>
      <c r="C13">
        <v>232700142</v>
      </c>
      <c r="D13">
        <v>226251028</v>
      </c>
      <c r="E13">
        <v>149673623</v>
      </c>
      <c r="F13">
        <v>43461358</v>
      </c>
      <c r="G13">
        <v>43098695</v>
      </c>
      <c r="H13">
        <v>5454717</v>
      </c>
      <c r="I13">
        <v>0</v>
      </c>
      <c r="J13">
        <v>0</v>
      </c>
      <c r="K13">
        <v>0</v>
      </c>
      <c r="L13">
        <v>37557796</v>
      </c>
      <c r="M13">
        <v>894</v>
      </c>
      <c r="N13">
        <v>83589</v>
      </c>
      <c r="O13">
        <v>5</v>
      </c>
      <c r="P13">
        <v>1694</v>
      </c>
      <c r="Q13">
        <v>0</v>
      </c>
      <c r="R13">
        <v>0</v>
      </c>
      <c r="S13">
        <v>0</v>
      </c>
      <c r="T13">
        <v>0</v>
      </c>
      <c r="U13">
        <v>0</v>
      </c>
      <c r="V13">
        <v>0</v>
      </c>
      <c r="W13">
        <v>72840</v>
      </c>
      <c r="X13">
        <v>38555</v>
      </c>
      <c r="Y13">
        <v>247595</v>
      </c>
      <c r="Z13">
        <v>3237</v>
      </c>
      <c r="AA13">
        <v>437</v>
      </c>
      <c r="AB13">
        <v>-1</v>
      </c>
      <c r="AC13">
        <v>0</v>
      </c>
      <c r="AD13">
        <v>0</v>
      </c>
      <c r="AE13">
        <v>106212265</v>
      </c>
      <c r="AF13">
        <v>87243464</v>
      </c>
      <c r="AG13">
        <v>198318</v>
      </c>
      <c r="AH13">
        <v>973852</v>
      </c>
      <c r="AI13">
        <v>0</v>
      </c>
      <c r="AJ13">
        <v>-3</v>
      </c>
      <c r="AK13">
        <v>2825</v>
      </c>
      <c r="AL13">
        <v>17796699</v>
      </c>
      <c r="AM13">
        <v>0</v>
      </c>
      <c r="AN13">
        <v>0</v>
      </c>
      <c r="AO13">
        <v>0</v>
      </c>
      <c r="AP13">
        <v>-3132</v>
      </c>
      <c r="AQ13">
        <v>60</v>
      </c>
      <c r="AR13">
        <v>57494908</v>
      </c>
      <c r="AS13">
        <v>51244215</v>
      </c>
      <c r="AT13">
        <v>6250693</v>
      </c>
      <c r="AU13">
        <v>15717</v>
      </c>
      <c r="AV13">
        <v>11811</v>
      </c>
      <c r="AW13">
        <v>3906</v>
      </c>
      <c r="AX13">
        <v>0</v>
      </c>
      <c r="AY13">
        <v>0</v>
      </c>
      <c r="AZ13">
        <v>0</v>
      </c>
      <c r="BA13">
        <v>0</v>
      </c>
      <c r="BB13">
        <v>0</v>
      </c>
      <c r="BC13">
        <v>17164</v>
      </c>
      <c r="BD13">
        <v>0</v>
      </c>
      <c r="BE13">
        <v>0</v>
      </c>
      <c r="BF13">
        <v>64332</v>
      </c>
      <c r="BG13">
        <v>0</v>
      </c>
      <c r="BH13">
        <v>0</v>
      </c>
      <c r="BI13">
        <v>379530</v>
      </c>
      <c r="BJ13">
        <v>1066</v>
      </c>
      <c r="BK13">
        <v>-22698</v>
      </c>
      <c r="BL13">
        <v>9054</v>
      </c>
      <c r="BM13">
        <v>101</v>
      </c>
      <c r="BN13">
        <v>1134423</v>
      </c>
      <c r="BO13">
        <v>6347068</v>
      </c>
      <c r="BP13">
        <v>0</v>
      </c>
      <c r="BQ13">
        <v>12753</v>
      </c>
      <c r="BR13">
        <v>463185</v>
      </c>
      <c r="BS13">
        <v>0</v>
      </c>
      <c r="BT13">
        <v>0</v>
      </c>
      <c r="BU13">
        <v>0</v>
      </c>
      <c r="BV13">
        <v>0</v>
      </c>
      <c r="BW13">
        <v>1536</v>
      </c>
      <c r="BX13">
        <v>0</v>
      </c>
      <c r="BY13">
        <v>0</v>
      </c>
      <c r="BZ13">
        <v>0</v>
      </c>
      <c r="CA13">
        <v>10505</v>
      </c>
      <c r="CB13">
        <v>0</v>
      </c>
      <c r="CC13">
        <v>-2183043</v>
      </c>
      <c r="CD13">
        <v>0</v>
      </c>
      <c r="CE13">
        <v>0</v>
      </c>
      <c r="CF13">
        <v>0</v>
      </c>
      <c r="CG13">
        <v>11390197</v>
      </c>
      <c r="CH13">
        <v>11352382</v>
      </c>
      <c r="CI13">
        <v>37815</v>
      </c>
      <c r="CJ13">
        <v>0</v>
      </c>
      <c r="CK13">
        <v>0</v>
      </c>
      <c r="CL13">
        <v>0</v>
      </c>
      <c r="CM13">
        <v>0</v>
      </c>
      <c r="CN13">
        <v>1144</v>
      </c>
      <c r="CO13">
        <v>0</v>
      </c>
      <c r="CP13">
        <v>0</v>
      </c>
      <c r="CQ13">
        <v>0</v>
      </c>
      <c r="CR13">
        <v>19277</v>
      </c>
      <c r="CS13">
        <v>0</v>
      </c>
      <c r="CT13">
        <v>4745</v>
      </c>
      <c r="CU13">
        <v>11965</v>
      </c>
      <c r="CV13">
        <v>29</v>
      </c>
      <c r="CW13">
        <v>0</v>
      </c>
      <c r="CX13">
        <v>0</v>
      </c>
      <c r="CY13">
        <v>0</v>
      </c>
      <c r="CZ13">
        <v>0</v>
      </c>
      <c r="DA13">
        <v>655</v>
      </c>
      <c r="DB13">
        <v>0</v>
      </c>
      <c r="DC13">
        <v>0</v>
      </c>
      <c r="DD13">
        <v>0</v>
      </c>
      <c r="DE13">
        <v>24099</v>
      </c>
      <c r="DF13">
        <v>7358523</v>
      </c>
      <c r="DG13">
        <v>-65051</v>
      </c>
      <c r="DH13">
        <v>0</v>
      </c>
      <c r="DI13">
        <v>-65051</v>
      </c>
      <c r="DJ13">
        <v>0</v>
      </c>
      <c r="DK13">
        <v>0</v>
      </c>
      <c r="DL13">
        <v>0</v>
      </c>
      <c r="DM13">
        <v>0</v>
      </c>
      <c r="DN13">
        <v>0</v>
      </c>
      <c r="DO13">
        <v>0</v>
      </c>
      <c r="DP13">
        <v>7439994</v>
      </c>
      <c r="DQ13">
        <v>7432721</v>
      </c>
      <c r="DR13">
        <v>7273</v>
      </c>
      <c r="DS13">
        <v>-18046</v>
      </c>
      <c r="DT13">
        <v>29713</v>
      </c>
      <c r="DU13">
        <v>-47759</v>
      </c>
      <c r="DV13">
        <v>8093</v>
      </c>
      <c r="DW13">
        <v>-6467</v>
      </c>
      <c r="DX13">
        <v>41834</v>
      </c>
      <c r="DY13">
        <v>-177</v>
      </c>
      <c r="DZ13">
        <v>39865</v>
      </c>
      <c r="EA13">
        <v>0</v>
      </c>
      <c r="EB13">
        <v>0</v>
      </c>
      <c r="EC13">
        <v>0</v>
      </c>
      <c r="ED13">
        <v>0</v>
      </c>
      <c r="EE13">
        <v>2146</v>
      </c>
      <c r="EF13">
        <v>0</v>
      </c>
      <c r="EG13">
        <v>-48301</v>
      </c>
      <c r="EH13">
        <v>0</v>
      </c>
      <c r="EI13">
        <v>-48301</v>
      </c>
      <c r="EJ13">
        <v>0</v>
      </c>
      <c r="EK13">
        <v>0</v>
      </c>
      <c r="EL13">
        <v>0</v>
      </c>
      <c r="EM13">
        <v>0</v>
      </c>
      <c r="EN13">
        <v>0</v>
      </c>
      <c r="EO13">
        <v>0</v>
      </c>
      <c r="EP13">
        <v>309678</v>
      </c>
      <c r="EQ13">
        <v>202987</v>
      </c>
      <c r="ER13">
        <v>0</v>
      </c>
      <c r="ES13">
        <v>0</v>
      </c>
      <c r="ET13">
        <v>0</v>
      </c>
      <c r="EU13">
        <v>0</v>
      </c>
      <c r="EV13">
        <v>198166</v>
      </c>
      <c r="EW13">
        <v>0</v>
      </c>
      <c r="EX13">
        <v>0</v>
      </c>
      <c r="EY13">
        <v>0</v>
      </c>
      <c r="EZ13">
        <v>0</v>
      </c>
      <c r="FA13">
        <v>0</v>
      </c>
      <c r="FB13">
        <v>0</v>
      </c>
      <c r="FC13">
        <v>0</v>
      </c>
      <c r="FD13">
        <v>0</v>
      </c>
      <c r="FE13">
        <v>0</v>
      </c>
      <c r="FF13">
        <v>4821</v>
      </c>
      <c r="FG13">
        <v>0</v>
      </c>
      <c r="FH13">
        <v>0</v>
      </c>
      <c r="FI13">
        <v>0</v>
      </c>
      <c r="FJ13">
        <v>0</v>
      </c>
      <c r="FK13">
        <v>0</v>
      </c>
      <c r="FL13">
        <v>0</v>
      </c>
      <c r="FM13">
        <v>0</v>
      </c>
      <c r="FN13">
        <v>106620</v>
      </c>
      <c r="FO13">
        <v>71</v>
      </c>
      <c r="FP13">
        <v>71</v>
      </c>
      <c r="FQ13">
        <v>0</v>
      </c>
      <c r="FR13">
        <v>0</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6508503</v>
      </c>
      <c r="C14">
        <v>6508503</v>
      </c>
      <c r="D14">
        <v>6436372</v>
      </c>
      <c r="E14">
        <v>5069115</v>
      </c>
      <c r="F14">
        <v>411125</v>
      </c>
      <c r="G14">
        <v>395830</v>
      </c>
      <c r="H14">
        <v>35967</v>
      </c>
      <c r="I14">
        <v>0</v>
      </c>
      <c r="J14">
        <v>0</v>
      </c>
      <c r="K14">
        <v>0</v>
      </c>
      <c r="L14">
        <v>359862</v>
      </c>
      <c r="M14">
        <v>0</v>
      </c>
      <c r="N14">
        <v>1</v>
      </c>
      <c r="O14">
        <v>0</v>
      </c>
      <c r="P14">
        <v>0</v>
      </c>
      <c r="Q14">
        <v>0</v>
      </c>
      <c r="R14">
        <v>0</v>
      </c>
      <c r="S14">
        <v>0</v>
      </c>
      <c r="T14">
        <v>0</v>
      </c>
      <c r="U14">
        <v>0</v>
      </c>
      <c r="V14">
        <v>0</v>
      </c>
      <c r="W14">
        <v>68</v>
      </c>
      <c r="X14">
        <v>27</v>
      </c>
      <c r="Y14">
        <v>14966</v>
      </c>
      <c r="Z14">
        <v>0</v>
      </c>
      <c r="AA14">
        <v>234</v>
      </c>
      <c r="AB14">
        <v>0</v>
      </c>
      <c r="AC14">
        <v>0</v>
      </c>
      <c r="AD14">
        <v>0</v>
      </c>
      <c r="AE14">
        <v>4657990</v>
      </c>
      <c r="AF14">
        <v>4349288</v>
      </c>
      <c r="AG14">
        <v>4593</v>
      </c>
      <c r="AH14">
        <v>15278</v>
      </c>
      <c r="AI14">
        <v>0</v>
      </c>
      <c r="AJ14">
        <v>0</v>
      </c>
      <c r="AK14">
        <v>249</v>
      </c>
      <c r="AL14">
        <v>288288</v>
      </c>
      <c r="AM14">
        <v>0</v>
      </c>
      <c r="AN14">
        <v>0</v>
      </c>
      <c r="AO14">
        <v>0</v>
      </c>
      <c r="AP14">
        <v>164</v>
      </c>
      <c r="AQ14">
        <v>130</v>
      </c>
      <c r="AR14">
        <v>758486</v>
      </c>
      <c r="AS14">
        <v>744819</v>
      </c>
      <c r="AT14">
        <v>13667</v>
      </c>
      <c r="AU14">
        <v>0</v>
      </c>
      <c r="AV14">
        <v>0</v>
      </c>
      <c r="AW14">
        <v>0</v>
      </c>
      <c r="AX14">
        <v>0</v>
      </c>
      <c r="AY14">
        <v>0</v>
      </c>
      <c r="AZ14">
        <v>0</v>
      </c>
      <c r="BA14">
        <v>0</v>
      </c>
      <c r="BB14">
        <v>0</v>
      </c>
      <c r="BC14">
        <v>0</v>
      </c>
      <c r="BD14">
        <v>0</v>
      </c>
      <c r="BE14">
        <v>0</v>
      </c>
      <c r="BF14">
        <v>0</v>
      </c>
      <c r="BG14">
        <v>0</v>
      </c>
      <c r="BH14">
        <v>2593</v>
      </c>
      <c r="BI14">
        <v>0</v>
      </c>
      <c r="BJ14">
        <v>0</v>
      </c>
      <c r="BK14">
        <v>0</v>
      </c>
      <c r="BL14">
        <v>0</v>
      </c>
      <c r="BM14">
        <v>0</v>
      </c>
      <c r="BN14">
        <v>1904</v>
      </c>
      <c r="BO14">
        <v>9170</v>
      </c>
      <c r="BP14">
        <v>0</v>
      </c>
      <c r="BQ14">
        <v>0</v>
      </c>
      <c r="BR14">
        <v>0</v>
      </c>
      <c r="BS14">
        <v>0</v>
      </c>
      <c r="BT14">
        <v>0</v>
      </c>
      <c r="BU14">
        <v>0</v>
      </c>
      <c r="BV14">
        <v>0</v>
      </c>
      <c r="BW14">
        <v>0</v>
      </c>
      <c r="BX14">
        <v>0</v>
      </c>
      <c r="BY14">
        <v>0</v>
      </c>
      <c r="BZ14">
        <v>0</v>
      </c>
      <c r="CA14">
        <v>0</v>
      </c>
      <c r="CB14">
        <v>0</v>
      </c>
      <c r="CC14">
        <v>0</v>
      </c>
      <c r="CD14">
        <v>0</v>
      </c>
      <c r="CE14">
        <v>0</v>
      </c>
      <c r="CF14">
        <v>0</v>
      </c>
      <c r="CG14">
        <v>463826</v>
      </c>
      <c r="CH14">
        <v>463826</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135912</v>
      </c>
      <c r="DG14">
        <v>-247</v>
      </c>
      <c r="DH14">
        <v>0</v>
      </c>
      <c r="DI14">
        <v>-169</v>
      </c>
      <c r="DJ14">
        <v>0</v>
      </c>
      <c r="DK14">
        <v>0</v>
      </c>
      <c r="DL14">
        <v>-38</v>
      </c>
      <c r="DM14">
        <v>0</v>
      </c>
      <c r="DN14">
        <v>-37</v>
      </c>
      <c r="DO14">
        <v>-3</v>
      </c>
      <c r="DP14">
        <v>137208</v>
      </c>
      <c r="DQ14">
        <v>137208</v>
      </c>
      <c r="DR14">
        <v>0</v>
      </c>
      <c r="DS14">
        <v>-1222</v>
      </c>
      <c r="DT14">
        <v>54</v>
      </c>
      <c r="DU14">
        <v>-1276</v>
      </c>
      <c r="DV14">
        <v>112</v>
      </c>
      <c r="DW14">
        <v>61</v>
      </c>
      <c r="DX14">
        <v>817</v>
      </c>
      <c r="DY14">
        <v>0</v>
      </c>
      <c r="DZ14">
        <v>436</v>
      </c>
      <c r="EA14">
        <v>13</v>
      </c>
      <c r="EB14">
        <v>0</v>
      </c>
      <c r="EC14">
        <v>0</v>
      </c>
      <c r="ED14">
        <v>0</v>
      </c>
      <c r="EE14">
        <v>330</v>
      </c>
      <c r="EF14">
        <v>38</v>
      </c>
      <c r="EG14">
        <v>-756</v>
      </c>
      <c r="EH14">
        <v>0</v>
      </c>
      <c r="EI14">
        <v>-248</v>
      </c>
      <c r="EJ14">
        <v>0</v>
      </c>
      <c r="EK14">
        <v>0</v>
      </c>
      <c r="EL14">
        <v>0</v>
      </c>
      <c r="EM14">
        <v>-430</v>
      </c>
      <c r="EN14">
        <v>-9</v>
      </c>
      <c r="EO14">
        <v>-69</v>
      </c>
      <c r="EP14">
        <v>9033</v>
      </c>
      <c r="EQ14">
        <v>2419</v>
      </c>
      <c r="ER14">
        <v>0</v>
      </c>
      <c r="ES14">
        <v>0</v>
      </c>
      <c r="ET14">
        <v>0</v>
      </c>
      <c r="EU14">
        <v>0</v>
      </c>
      <c r="EV14">
        <v>2329</v>
      </c>
      <c r="EW14">
        <v>0</v>
      </c>
      <c r="EX14">
        <v>0</v>
      </c>
      <c r="EY14">
        <v>0</v>
      </c>
      <c r="EZ14">
        <v>0</v>
      </c>
      <c r="FA14">
        <v>0</v>
      </c>
      <c r="FB14">
        <v>0</v>
      </c>
      <c r="FC14">
        <v>0</v>
      </c>
      <c r="FD14">
        <v>0</v>
      </c>
      <c r="FE14">
        <v>0</v>
      </c>
      <c r="FF14">
        <v>90</v>
      </c>
      <c r="FG14">
        <v>0</v>
      </c>
      <c r="FH14">
        <v>0</v>
      </c>
      <c r="FI14">
        <v>0</v>
      </c>
      <c r="FJ14">
        <v>0</v>
      </c>
      <c r="FK14">
        <v>0</v>
      </c>
      <c r="FL14">
        <v>0</v>
      </c>
      <c r="FM14">
        <v>0</v>
      </c>
      <c r="FN14">
        <v>6578</v>
      </c>
      <c r="FO14">
        <v>36</v>
      </c>
      <c r="FP14">
        <v>36</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21160448</v>
      </c>
      <c r="C15">
        <v>21160448</v>
      </c>
      <c r="D15">
        <v>20858358</v>
      </c>
      <c r="E15">
        <v>9658108</v>
      </c>
      <c r="F15">
        <v>1072216</v>
      </c>
      <c r="G15">
        <v>1070472</v>
      </c>
      <c r="H15">
        <v>121354</v>
      </c>
      <c r="I15">
        <v>0</v>
      </c>
      <c r="J15">
        <v>0</v>
      </c>
      <c r="K15">
        <v>0</v>
      </c>
      <c r="L15">
        <v>948952</v>
      </c>
      <c r="M15">
        <v>0</v>
      </c>
      <c r="N15">
        <v>110</v>
      </c>
      <c r="O15">
        <v>8</v>
      </c>
      <c r="P15">
        <v>48</v>
      </c>
      <c r="Q15">
        <v>0</v>
      </c>
      <c r="R15">
        <v>0</v>
      </c>
      <c r="S15">
        <v>0</v>
      </c>
      <c r="T15">
        <v>0</v>
      </c>
      <c r="U15">
        <v>0</v>
      </c>
      <c r="V15">
        <v>0</v>
      </c>
      <c r="W15">
        <v>0</v>
      </c>
      <c r="X15">
        <v>1726</v>
      </c>
      <c r="Y15">
        <v>18</v>
      </c>
      <c r="Z15">
        <v>0</v>
      </c>
      <c r="AA15">
        <v>0</v>
      </c>
      <c r="AB15">
        <v>0</v>
      </c>
      <c r="AC15">
        <v>0</v>
      </c>
      <c r="AD15">
        <v>0</v>
      </c>
      <c r="AE15">
        <v>8585892</v>
      </c>
      <c r="AF15">
        <v>7419258</v>
      </c>
      <c r="AG15">
        <v>4047</v>
      </c>
      <c r="AH15">
        <v>114289</v>
      </c>
      <c r="AI15">
        <v>0</v>
      </c>
      <c r="AJ15">
        <v>0</v>
      </c>
      <c r="AK15">
        <v>7</v>
      </c>
      <c r="AL15">
        <v>1048632</v>
      </c>
      <c r="AM15">
        <v>0</v>
      </c>
      <c r="AN15">
        <v>0</v>
      </c>
      <c r="AO15">
        <v>0</v>
      </c>
      <c r="AP15">
        <v>-341</v>
      </c>
      <c r="AQ15">
        <v>0</v>
      </c>
      <c r="AR15">
        <v>10546775</v>
      </c>
      <c r="AS15">
        <v>4829390</v>
      </c>
      <c r="AT15">
        <v>5717385</v>
      </c>
      <c r="AU15">
        <v>0</v>
      </c>
      <c r="AV15">
        <v>0</v>
      </c>
      <c r="AW15">
        <v>0</v>
      </c>
      <c r="AX15">
        <v>0</v>
      </c>
      <c r="AY15">
        <v>0</v>
      </c>
      <c r="AZ15">
        <v>0</v>
      </c>
      <c r="BA15">
        <v>0</v>
      </c>
      <c r="BB15">
        <v>0</v>
      </c>
      <c r="BC15">
        <v>0</v>
      </c>
      <c r="BD15">
        <v>0</v>
      </c>
      <c r="BE15">
        <v>0</v>
      </c>
      <c r="BF15">
        <v>0</v>
      </c>
      <c r="BG15">
        <v>2783771</v>
      </c>
      <c r="BH15">
        <v>80761</v>
      </c>
      <c r="BI15">
        <v>0</v>
      </c>
      <c r="BJ15">
        <v>2750062</v>
      </c>
      <c r="BK15">
        <v>9830</v>
      </c>
      <c r="BL15">
        <v>0</v>
      </c>
      <c r="BM15">
        <v>0</v>
      </c>
      <c r="BN15">
        <v>92739</v>
      </c>
      <c r="BO15">
        <v>0</v>
      </c>
      <c r="BP15">
        <v>0</v>
      </c>
      <c r="BQ15">
        <v>222</v>
      </c>
      <c r="BR15">
        <v>0</v>
      </c>
      <c r="BS15">
        <v>0</v>
      </c>
      <c r="BT15">
        <v>0</v>
      </c>
      <c r="BU15">
        <v>0</v>
      </c>
      <c r="BV15">
        <v>0</v>
      </c>
      <c r="BW15">
        <v>0</v>
      </c>
      <c r="BX15">
        <v>0</v>
      </c>
      <c r="BY15">
        <v>0</v>
      </c>
      <c r="BZ15">
        <v>0</v>
      </c>
      <c r="CA15">
        <v>0</v>
      </c>
      <c r="CB15">
        <v>0</v>
      </c>
      <c r="CC15">
        <v>0</v>
      </c>
      <c r="CD15">
        <v>0</v>
      </c>
      <c r="CE15">
        <v>0</v>
      </c>
      <c r="CF15">
        <v>0</v>
      </c>
      <c r="CG15">
        <v>261724</v>
      </c>
      <c r="CH15">
        <v>260786</v>
      </c>
      <c r="CI15">
        <v>938</v>
      </c>
      <c r="CJ15">
        <v>0</v>
      </c>
      <c r="CK15">
        <v>0</v>
      </c>
      <c r="CL15">
        <v>0</v>
      </c>
      <c r="CM15">
        <v>0</v>
      </c>
      <c r="CN15">
        <v>0</v>
      </c>
      <c r="CO15">
        <v>0</v>
      </c>
      <c r="CP15">
        <v>0</v>
      </c>
      <c r="CQ15">
        <v>0</v>
      </c>
      <c r="CR15">
        <v>602</v>
      </c>
      <c r="CS15">
        <v>0</v>
      </c>
      <c r="CT15">
        <v>336</v>
      </c>
      <c r="CU15">
        <v>0</v>
      </c>
      <c r="CV15">
        <v>0</v>
      </c>
      <c r="CW15">
        <v>0</v>
      </c>
      <c r="CX15">
        <v>0</v>
      </c>
      <c r="CY15">
        <v>0</v>
      </c>
      <c r="CZ15">
        <v>0</v>
      </c>
      <c r="DA15">
        <v>0</v>
      </c>
      <c r="DB15">
        <v>0</v>
      </c>
      <c r="DC15">
        <v>0</v>
      </c>
      <c r="DD15">
        <v>0</v>
      </c>
      <c r="DE15">
        <v>0</v>
      </c>
      <c r="DF15">
        <v>364368</v>
      </c>
      <c r="DG15">
        <v>-9846</v>
      </c>
      <c r="DH15">
        <v>0</v>
      </c>
      <c r="DI15">
        <v>-7565</v>
      </c>
      <c r="DJ15">
        <v>0</v>
      </c>
      <c r="DK15">
        <v>0</v>
      </c>
      <c r="DL15">
        <v>0</v>
      </c>
      <c r="DM15">
        <v>0</v>
      </c>
      <c r="DN15">
        <v>-1503</v>
      </c>
      <c r="DO15">
        <v>-778</v>
      </c>
      <c r="DP15">
        <v>379431</v>
      </c>
      <c r="DQ15">
        <v>379501</v>
      </c>
      <c r="DR15">
        <v>-70</v>
      </c>
      <c r="DS15">
        <v>-2205</v>
      </c>
      <c r="DT15">
        <v>327</v>
      </c>
      <c r="DU15">
        <v>-2532</v>
      </c>
      <c r="DV15">
        <v>56</v>
      </c>
      <c r="DW15">
        <v>-3068</v>
      </c>
      <c r="DX15">
        <v>-2033</v>
      </c>
      <c r="DY15">
        <v>0</v>
      </c>
      <c r="DZ15">
        <v>486</v>
      </c>
      <c r="EA15">
        <v>0</v>
      </c>
      <c r="EB15">
        <v>0</v>
      </c>
      <c r="EC15">
        <v>0</v>
      </c>
      <c r="ED15">
        <v>0</v>
      </c>
      <c r="EE15">
        <v>-1750</v>
      </c>
      <c r="EF15">
        <v>-769</v>
      </c>
      <c r="EG15">
        <v>-1035</v>
      </c>
      <c r="EH15">
        <v>0</v>
      </c>
      <c r="EI15">
        <v>-224</v>
      </c>
      <c r="EJ15">
        <v>0</v>
      </c>
      <c r="EK15">
        <v>0</v>
      </c>
      <c r="EL15">
        <v>0</v>
      </c>
      <c r="EM15">
        <v>-526</v>
      </c>
      <c r="EN15">
        <v>-285</v>
      </c>
      <c r="EO15">
        <v>0</v>
      </c>
      <c r="EP15">
        <v>27383</v>
      </c>
      <c r="EQ15">
        <v>18323</v>
      </c>
      <c r="ER15">
        <v>0</v>
      </c>
      <c r="ES15">
        <v>0</v>
      </c>
      <c r="ET15">
        <v>0</v>
      </c>
      <c r="EU15">
        <v>0</v>
      </c>
      <c r="EV15">
        <v>18119</v>
      </c>
      <c r="EW15">
        <v>0</v>
      </c>
      <c r="EX15">
        <v>0</v>
      </c>
      <c r="EY15">
        <v>0</v>
      </c>
      <c r="EZ15">
        <v>0</v>
      </c>
      <c r="FA15">
        <v>0</v>
      </c>
      <c r="FB15">
        <v>0</v>
      </c>
      <c r="FC15">
        <v>0</v>
      </c>
      <c r="FD15">
        <v>0</v>
      </c>
      <c r="FE15">
        <v>0</v>
      </c>
      <c r="FF15">
        <v>110</v>
      </c>
      <c r="FG15">
        <v>0</v>
      </c>
      <c r="FH15">
        <v>0</v>
      </c>
      <c r="FI15">
        <v>94</v>
      </c>
      <c r="FJ15">
        <v>0</v>
      </c>
      <c r="FK15">
        <v>0</v>
      </c>
      <c r="FL15">
        <v>0</v>
      </c>
      <c r="FM15">
        <v>0</v>
      </c>
      <c r="FN15">
        <v>8414</v>
      </c>
      <c r="FO15">
        <v>646</v>
      </c>
      <c r="FP15">
        <v>646</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14648312</v>
      </c>
      <c r="C16">
        <v>14648312</v>
      </c>
      <c r="D16">
        <v>14517061</v>
      </c>
      <c r="E16">
        <v>7231858</v>
      </c>
      <c r="F16">
        <v>1024671</v>
      </c>
      <c r="G16">
        <v>997889</v>
      </c>
      <c r="H16">
        <v>122298</v>
      </c>
      <c r="I16">
        <v>0</v>
      </c>
      <c r="J16">
        <v>0</v>
      </c>
      <c r="K16">
        <v>0</v>
      </c>
      <c r="L16">
        <v>870548</v>
      </c>
      <c r="M16">
        <v>0</v>
      </c>
      <c r="N16">
        <v>5031</v>
      </c>
      <c r="O16">
        <v>0</v>
      </c>
      <c r="P16">
        <v>12</v>
      </c>
      <c r="Q16">
        <v>0</v>
      </c>
      <c r="R16">
        <v>0</v>
      </c>
      <c r="S16">
        <v>0</v>
      </c>
      <c r="T16">
        <v>0</v>
      </c>
      <c r="U16">
        <v>0</v>
      </c>
      <c r="V16">
        <v>0</v>
      </c>
      <c r="W16">
        <v>2097</v>
      </c>
      <c r="X16">
        <v>7481</v>
      </c>
      <c r="Y16">
        <v>17204</v>
      </c>
      <c r="Z16">
        <v>0</v>
      </c>
      <c r="AA16">
        <v>0</v>
      </c>
      <c r="AB16">
        <v>0</v>
      </c>
      <c r="AC16">
        <v>0</v>
      </c>
      <c r="AD16">
        <v>0</v>
      </c>
      <c r="AE16">
        <v>6207187</v>
      </c>
      <c r="AF16">
        <v>5534269</v>
      </c>
      <c r="AG16">
        <v>5665</v>
      </c>
      <c r="AH16">
        <v>17353</v>
      </c>
      <c r="AI16">
        <v>0</v>
      </c>
      <c r="AJ16">
        <v>0</v>
      </c>
      <c r="AK16">
        <v>0</v>
      </c>
      <c r="AL16">
        <v>650005</v>
      </c>
      <c r="AM16">
        <v>0</v>
      </c>
      <c r="AN16">
        <v>0</v>
      </c>
      <c r="AO16">
        <v>0</v>
      </c>
      <c r="AP16">
        <v>-105</v>
      </c>
      <c r="AQ16">
        <v>0</v>
      </c>
      <c r="AR16">
        <v>1833816</v>
      </c>
      <c r="AS16">
        <v>1782854</v>
      </c>
      <c r="AT16">
        <v>50962</v>
      </c>
      <c r="AU16">
        <v>0</v>
      </c>
      <c r="AV16">
        <v>0</v>
      </c>
      <c r="AW16">
        <v>0</v>
      </c>
      <c r="AX16">
        <v>0</v>
      </c>
      <c r="AY16">
        <v>0</v>
      </c>
      <c r="AZ16">
        <v>0</v>
      </c>
      <c r="BA16">
        <v>0</v>
      </c>
      <c r="BB16">
        <v>0</v>
      </c>
      <c r="BC16">
        <v>0</v>
      </c>
      <c r="BD16">
        <v>0</v>
      </c>
      <c r="BE16">
        <v>0</v>
      </c>
      <c r="BF16">
        <v>0</v>
      </c>
      <c r="BG16">
        <v>0</v>
      </c>
      <c r="BH16">
        <v>0</v>
      </c>
      <c r="BI16">
        <v>0</v>
      </c>
      <c r="BJ16">
        <v>0</v>
      </c>
      <c r="BK16">
        <v>0</v>
      </c>
      <c r="BL16">
        <v>0</v>
      </c>
      <c r="BM16">
        <v>0</v>
      </c>
      <c r="BN16">
        <v>50715</v>
      </c>
      <c r="BO16">
        <v>0</v>
      </c>
      <c r="BP16">
        <v>0</v>
      </c>
      <c r="BQ16">
        <v>247</v>
      </c>
      <c r="BR16">
        <v>0</v>
      </c>
      <c r="BS16">
        <v>0</v>
      </c>
      <c r="BT16">
        <v>0</v>
      </c>
      <c r="BU16">
        <v>0</v>
      </c>
      <c r="BV16">
        <v>0</v>
      </c>
      <c r="BW16">
        <v>0</v>
      </c>
      <c r="BX16">
        <v>0</v>
      </c>
      <c r="BY16">
        <v>0</v>
      </c>
      <c r="BZ16">
        <v>0</v>
      </c>
      <c r="CA16">
        <v>0</v>
      </c>
      <c r="CB16">
        <v>0</v>
      </c>
      <c r="CC16">
        <v>0</v>
      </c>
      <c r="CD16">
        <v>0</v>
      </c>
      <c r="CE16">
        <v>0</v>
      </c>
      <c r="CF16">
        <v>0</v>
      </c>
      <c r="CG16">
        <v>5022664</v>
      </c>
      <c r="CH16">
        <v>5001028</v>
      </c>
      <c r="CI16">
        <v>21636</v>
      </c>
      <c r="CJ16">
        <v>0</v>
      </c>
      <c r="CK16">
        <v>0</v>
      </c>
      <c r="CL16">
        <v>0</v>
      </c>
      <c r="CM16">
        <v>0</v>
      </c>
      <c r="CN16">
        <v>126</v>
      </c>
      <c r="CO16">
        <v>0</v>
      </c>
      <c r="CP16">
        <v>0</v>
      </c>
      <c r="CQ16">
        <v>0</v>
      </c>
      <c r="CR16">
        <v>14449</v>
      </c>
      <c r="CS16">
        <v>0</v>
      </c>
      <c r="CT16">
        <v>5069</v>
      </c>
      <c r="CU16">
        <v>1992</v>
      </c>
      <c r="CV16">
        <v>0</v>
      </c>
      <c r="CW16">
        <v>0</v>
      </c>
      <c r="CX16">
        <v>0</v>
      </c>
      <c r="CY16">
        <v>0</v>
      </c>
      <c r="CZ16">
        <v>0</v>
      </c>
      <c r="DA16">
        <v>0</v>
      </c>
      <c r="DB16">
        <v>0</v>
      </c>
      <c r="DC16">
        <v>0</v>
      </c>
      <c r="DD16">
        <v>0</v>
      </c>
      <c r="DE16">
        <v>0</v>
      </c>
      <c r="DF16">
        <v>411654</v>
      </c>
      <c r="DG16">
        <v>-6067</v>
      </c>
      <c r="DH16">
        <v>0</v>
      </c>
      <c r="DI16">
        <v>-2606</v>
      </c>
      <c r="DJ16">
        <v>0</v>
      </c>
      <c r="DK16">
        <v>0</v>
      </c>
      <c r="DL16">
        <v>0</v>
      </c>
      <c r="DM16">
        <v>0</v>
      </c>
      <c r="DN16">
        <v>-1663</v>
      </c>
      <c r="DO16">
        <v>-1798</v>
      </c>
      <c r="DP16">
        <v>417177</v>
      </c>
      <c r="DQ16">
        <v>416296</v>
      </c>
      <c r="DR16">
        <v>881</v>
      </c>
      <c r="DS16">
        <v>5331</v>
      </c>
      <c r="DT16">
        <v>7172</v>
      </c>
      <c r="DU16">
        <v>-1841</v>
      </c>
      <c r="DV16">
        <v>182</v>
      </c>
      <c r="DW16">
        <v>-4969</v>
      </c>
      <c r="DX16">
        <v>-3962</v>
      </c>
      <c r="DY16">
        <v>0</v>
      </c>
      <c r="DZ16">
        <v>1197</v>
      </c>
      <c r="EA16">
        <v>0</v>
      </c>
      <c r="EB16">
        <v>0</v>
      </c>
      <c r="EC16">
        <v>0</v>
      </c>
      <c r="ED16">
        <v>0</v>
      </c>
      <c r="EE16">
        <v>-4223</v>
      </c>
      <c r="EF16">
        <v>-936</v>
      </c>
      <c r="EG16">
        <v>-1007</v>
      </c>
      <c r="EH16">
        <v>0</v>
      </c>
      <c r="EI16">
        <v>-85</v>
      </c>
      <c r="EJ16">
        <v>0</v>
      </c>
      <c r="EK16">
        <v>0</v>
      </c>
      <c r="EL16">
        <v>0</v>
      </c>
      <c r="EM16">
        <v>-542</v>
      </c>
      <c r="EN16">
        <v>-380</v>
      </c>
      <c r="EO16">
        <v>0</v>
      </c>
      <c r="EP16">
        <v>17069</v>
      </c>
      <c r="EQ16">
        <v>7174</v>
      </c>
      <c r="ER16">
        <v>0</v>
      </c>
      <c r="ES16">
        <v>0</v>
      </c>
      <c r="ET16">
        <v>0</v>
      </c>
      <c r="EU16">
        <v>0</v>
      </c>
      <c r="EV16">
        <v>7174</v>
      </c>
      <c r="EW16">
        <v>0</v>
      </c>
      <c r="EX16">
        <v>0</v>
      </c>
      <c r="EY16">
        <v>0</v>
      </c>
      <c r="EZ16">
        <v>0</v>
      </c>
      <c r="FA16">
        <v>0</v>
      </c>
      <c r="FB16">
        <v>0</v>
      </c>
      <c r="FC16">
        <v>0</v>
      </c>
      <c r="FD16">
        <v>0</v>
      </c>
      <c r="FE16">
        <v>0</v>
      </c>
      <c r="FF16">
        <v>0</v>
      </c>
      <c r="FG16">
        <v>0</v>
      </c>
      <c r="FH16">
        <v>0</v>
      </c>
      <c r="FI16">
        <v>0</v>
      </c>
      <c r="FJ16">
        <v>0</v>
      </c>
      <c r="FK16">
        <v>0</v>
      </c>
      <c r="FL16">
        <v>0</v>
      </c>
      <c r="FM16">
        <v>0</v>
      </c>
      <c r="FN16">
        <v>9792</v>
      </c>
      <c r="FO16">
        <v>103</v>
      </c>
      <c r="FP16">
        <v>99</v>
      </c>
      <c r="FQ16">
        <v>-1</v>
      </c>
      <c r="FR16">
        <v>5</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row>
    <row r="17" spans="1:200" x14ac:dyDescent="0.25">
      <c r="A17" t="s">
        <v>305</v>
      </c>
      <c r="B17">
        <v>7577042</v>
      </c>
      <c r="C17">
        <v>7577042</v>
      </c>
      <c r="D17">
        <v>7064834</v>
      </c>
      <c r="E17">
        <v>6794437</v>
      </c>
      <c r="F17">
        <v>767897</v>
      </c>
      <c r="G17">
        <v>747146</v>
      </c>
      <c r="H17">
        <v>101580</v>
      </c>
      <c r="I17">
        <v>0</v>
      </c>
      <c r="J17">
        <v>0</v>
      </c>
      <c r="K17">
        <v>0</v>
      </c>
      <c r="L17">
        <v>642016</v>
      </c>
      <c r="M17">
        <v>0</v>
      </c>
      <c r="N17">
        <v>3537</v>
      </c>
      <c r="O17">
        <v>0</v>
      </c>
      <c r="P17">
        <v>13</v>
      </c>
      <c r="Q17">
        <v>0</v>
      </c>
      <c r="R17">
        <v>0</v>
      </c>
      <c r="S17">
        <v>0</v>
      </c>
      <c r="T17">
        <v>0</v>
      </c>
      <c r="U17">
        <v>0</v>
      </c>
      <c r="V17">
        <v>0</v>
      </c>
      <c r="W17">
        <v>0</v>
      </c>
      <c r="X17">
        <v>0</v>
      </c>
      <c r="Y17">
        <v>20751</v>
      </c>
      <c r="Z17">
        <v>0</v>
      </c>
      <c r="AA17">
        <v>0</v>
      </c>
      <c r="AB17">
        <v>0</v>
      </c>
      <c r="AC17">
        <v>0</v>
      </c>
      <c r="AD17">
        <v>0</v>
      </c>
      <c r="AE17">
        <v>6026540</v>
      </c>
      <c r="AF17">
        <v>5046567</v>
      </c>
      <c r="AG17">
        <v>3188</v>
      </c>
      <c r="AH17">
        <v>95621</v>
      </c>
      <c r="AI17">
        <v>0</v>
      </c>
      <c r="AJ17">
        <v>0</v>
      </c>
      <c r="AK17">
        <v>8</v>
      </c>
      <c r="AL17">
        <v>881156</v>
      </c>
      <c r="AM17">
        <v>0</v>
      </c>
      <c r="AN17">
        <v>0</v>
      </c>
      <c r="AO17">
        <v>0</v>
      </c>
      <c r="AP17">
        <v>0</v>
      </c>
      <c r="AQ17">
        <v>0</v>
      </c>
      <c r="AR17">
        <v>-93416</v>
      </c>
      <c r="AS17">
        <v>-164851</v>
      </c>
      <c r="AT17">
        <v>71435</v>
      </c>
      <c r="AU17">
        <v>32594</v>
      </c>
      <c r="AV17">
        <v>32594</v>
      </c>
      <c r="AW17">
        <v>0</v>
      </c>
      <c r="AX17">
        <v>0</v>
      </c>
      <c r="AY17">
        <v>0</v>
      </c>
      <c r="AZ17">
        <v>0</v>
      </c>
      <c r="BA17">
        <v>0</v>
      </c>
      <c r="BB17">
        <v>0</v>
      </c>
      <c r="BC17">
        <v>0</v>
      </c>
      <c r="BD17">
        <v>0</v>
      </c>
      <c r="BE17">
        <v>0</v>
      </c>
      <c r="BF17">
        <v>0</v>
      </c>
      <c r="BG17">
        <v>0</v>
      </c>
      <c r="BH17">
        <v>0</v>
      </c>
      <c r="BI17">
        <v>0</v>
      </c>
      <c r="BJ17">
        <v>0</v>
      </c>
      <c r="BK17">
        <v>0</v>
      </c>
      <c r="BL17">
        <v>0</v>
      </c>
      <c r="BM17">
        <v>0</v>
      </c>
      <c r="BN17">
        <v>38569</v>
      </c>
      <c r="BO17">
        <v>0</v>
      </c>
      <c r="BP17">
        <v>0</v>
      </c>
      <c r="BQ17">
        <v>272</v>
      </c>
      <c r="BR17">
        <v>0</v>
      </c>
      <c r="BS17">
        <v>0</v>
      </c>
      <c r="BT17">
        <v>0</v>
      </c>
      <c r="BU17">
        <v>0</v>
      </c>
      <c r="BV17">
        <v>0</v>
      </c>
      <c r="BW17">
        <v>0</v>
      </c>
      <c r="BX17">
        <v>0</v>
      </c>
      <c r="BY17">
        <v>0</v>
      </c>
      <c r="BZ17">
        <v>0</v>
      </c>
      <c r="CA17">
        <v>0</v>
      </c>
      <c r="CB17">
        <v>0</v>
      </c>
      <c r="CC17">
        <v>0</v>
      </c>
      <c r="CD17">
        <v>0</v>
      </c>
      <c r="CE17">
        <v>0</v>
      </c>
      <c r="CF17">
        <v>0</v>
      </c>
      <c r="CG17">
        <v>93595</v>
      </c>
      <c r="CH17">
        <v>93595</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247175</v>
      </c>
      <c r="DG17">
        <v>-16806</v>
      </c>
      <c r="DH17">
        <v>0</v>
      </c>
      <c r="DI17">
        <v>-16421</v>
      </c>
      <c r="DJ17">
        <v>0</v>
      </c>
      <c r="DK17">
        <v>0</v>
      </c>
      <c r="DL17">
        <v>0</v>
      </c>
      <c r="DM17">
        <v>0</v>
      </c>
      <c r="DN17">
        <v>-304</v>
      </c>
      <c r="DO17">
        <v>-81</v>
      </c>
      <c r="DP17">
        <v>268290</v>
      </c>
      <c r="DQ17">
        <v>267646</v>
      </c>
      <c r="DR17">
        <v>644</v>
      </c>
      <c r="DS17">
        <v>-2214</v>
      </c>
      <c r="DT17">
        <v>234</v>
      </c>
      <c r="DU17">
        <v>-2448</v>
      </c>
      <c r="DV17">
        <v>0</v>
      </c>
      <c r="DW17">
        <v>-2095</v>
      </c>
      <c r="DX17">
        <v>3627</v>
      </c>
      <c r="DY17">
        <v>0</v>
      </c>
      <c r="DZ17">
        <v>2154</v>
      </c>
      <c r="EA17">
        <v>0</v>
      </c>
      <c r="EB17">
        <v>0</v>
      </c>
      <c r="EC17">
        <v>0</v>
      </c>
      <c r="ED17">
        <v>0</v>
      </c>
      <c r="EE17">
        <v>1531</v>
      </c>
      <c r="EF17">
        <v>-58</v>
      </c>
      <c r="EG17">
        <v>-5722</v>
      </c>
      <c r="EH17">
        <v>0</v>
      </c>
      <c r="EI17">
        <v>-4668</v>
      </c>
      <c r="EJ17">
        <v>0</v>
      </c>
      <c r="EK17">
        <v>0</v>
      </c>
      <c r="EL17">
        <v>0</v>
      </c>
      <c r="EM17">
        <v>-982</v>
      </c>
      <c r="EN17">
        <v>-72</v>
      </c>
      <c r="EO17">
        <v>0</v>
      </c>
      <c r="EP17">
        <v>23043</v>
      </c>
      <c r="EQ17">
        <v>6993</v>
      </c>
      <c r="ER17">
        <v>0</v>
      </c>
      <c r="ES17">
        <v>0</v>
      </c>
      <c r="ET17">
        <v>0</v>
      </c>
      <c r="EU17">
        <v>0</v>
      </c>
      <c r="EV17">
        <v>6993</v>
      </c>
      <c r="EW17">
        <v>0</v>
      </c>
      <c r="EX17">
        <v>0</v>
      </c>
      <c r="EY17">
        <v>0</v>
      </c>
      <c r="EZ17">
        <v>0</v>
      </c>
      <c r="FA17">
        <v>0</v>
      </c>
      <c r="FB17">
        <v>0</v>
      </c>
      <c r="FC17">
        <v>0</v>
      </c>
      <c r="FD17">
        <v>0</v>
      </c>
      <c r="FE17">
        <v>0</v>
      </c>
      <c r="FF17">
        <v>0</v>
      </c>
      <c r="FG17">
        <v>0</v>
      </c>
      <c r="FH17">
        <v>0</v>
      </c>
      <c r="FI17">
        <v>0</v>
      </c>
      <c r="FJ17">
        <v>0</v>
      </c>
      <c r="FK17">
        <v>0</v>
      </c>
      <c r="FL17">
        <v>0</v>
      </c>
      <c r="FM17">
        <v>0</v>
      </c>
      <c r="FN17">
        <v>15853</v>
      </c>
      <c r="FO17">
        <v>197</v>
      </c>
      <c r="FP17">
        <v>197</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14775212</v>
      </c>
      <c r="C18">
        <v>14775212</v>
      </c>
      <c r="D18">
        <v>14406433</v>
      </c>
      <c r="E18">
        <v>10058861</v>
      </c>
      <c r="F18">
        <v>1178942</v>
      </c>
      <c r="G18">
        <v>1176165</v>
      </c>
      <c r="H18">
        <v>94566</v>
      </c>
      <c r="I18">
        <v>0</v>
      </c>
      <c r="J18">
        <v>0</v>
      </c>
      <c r="K18">
        <v>0</v>
      </c>
      <c r="L18">
        <v>1079971</v>
      </c>
      <c r="M18">
        <v>0</v>
      </c>
      <c r="N18">
        <v>1623</v>
      </c>
      <c r="O18">
        <v>0</v>
      </c>
      <c r="P18">
        <v>5</v>
      </c>
      <c r="Q18">
        <v>0</v>
      </c>
      <c r="R18">
        <v>0</v>
      </c>
      <c r="S18">
        <v>0</v>
      </c>
      <c r="T18">
        <v>0</v>
      </c>
      <c r="U18">
        <v>0</v>
      </c>
      <c r="V18">
        <v>0</v>
      </c>
      <c r="W18">
        <v>0</v>
      </c>
      <c r="X18">
        <v>687</v>
      </c>
      <c r="Y18">
        <v>2090</v>
      </c>
      <c r="Z18">
        <v>0</v>
      </c>
      <c r="AA18">
        <v>0</v>
      </c>
      <c r="AB18">
        <v>0</v>
      </c>
      <c r="AC18">
        <v>0</v>
      </c>
      <c r="AD18">
        <v>0</v>
      </c>
      <c r="AE18">
        <v>8879919</v>
      </c>
      <c r="AF18">
        <v>8210569</v>
      </c>
      <c r="AG18">
        <v>13538</v>
      </c>
      <c r="AH18">
        <v>68613</v>
      </c>
      <c r="AI18">
        <v>0</v>
      </c>
      <c r="AJ18">
        <v>0</v>
      </c>
      <c r="AK18">
        <v>22</v>
      </c>
      <c r="AL18">
        <v>585651</v>
      </c>
      <c r="AM18">
        <v>0</v>
      </c>
      <c r="AN18">
        <v>0</v>
      </c>
      <c r="AO18">
        <v>0</v>
      </c>
      <c r="AP18">
        <v>76</v>
      </c>
      <c r="AQ18">
        <v>1300</v>
      </c>
      <c r="AR18">
        <v>3603988</v>
      </c>
      <c r="AS18">
        <v>3478939</v>
      </c>
      <c r="AT18">
        <v>125049</v>
      </c>
      <c r="AU18">
        <v>0</v>
      </c>
      <c r="AV18">
        <v>0</v>
      </c>
      <c r="AW18">
        <v>0</v>
      </c>
      <c r="AX18">
        <v>0</v>
      </c>
      <c r="AY18">
        <v>0</v>
      </c>
      <c r="AZ18">
        <v>0</v>
      </c>
      <c r="BA18">
        <v>0</v>
      </c>
      <c r="BB18">
        <v>0</v>
      </c>
      <c r="BC18">
        <v>0</v>
      </c>
      <c r="BD18">
        <v>0</v>
      </c>
      <c r="BE18">
        <v>0</v>
      </c>
      <c r="BF18">
        <v>0</v>
      </c>
      <c r="BG18">
        <v>0</v>
      </c>
      <c r="BH18">
        <v>0</v>
      </c>
      <c r="BI18">
        <v>0</v>
      </c>
      <c r="BJ18">
        <v>0</v>
      </c>
      <c r="BK18">
        <v>4889</v>
      </c>
      <c r="BL18">
        <v>36</v>
      </c>
      <c r="BM18">
        <v>13</v>
      </c>
      <c r="BN18">
        <v>86994</v>
      </c>
      <c r="BO18">
        <v>30732</v>
      </c>
      <c r="BP18">
        <v>0</v>
      </c>
      <c r="BQ18">
        <v>4072</v>
      </c>
      <c r="BR18">
        <v>414</v>
      </c>
      <c r="BS18">
        <v>0</v>
      </c>
      <c r="BT18">
        <v>0</v>
      </c>
      <c r="BU18">
        <v>-1843</v>
      </c>
      <c r="BV18">
        <v>0</v>
      </c>
      <c r="BW18">
        <v>-258</v>
      </c>
      <c r="BX18">
        <v>0</v>
      </c>
      <c r="BY18">
        <v>0</v>
      </c>
      <c r="BZ18">
        <v>0</v>
      </c>
      <c r="CA18">
        <v>0</v>
      </c>
      <c r="CB18">
        <v>0</v>
      </c>
      <c r="CC18">
        <v>0</v>
      </c>
      <c r="CD18">
        <v>0</v>
      </c>
      <c r="CE18">
        <v>0</v>
      </c>
      <c r="CF18">
        <v>0</v>
      </c>
      <c r="CG18">
        <v>206513</v>
      </c>
      <c r="CH18">
        <v>206221</v>
      </c>
      <c r="CI18">
        <v>292</v>
      </c>
      <c r="CJ18">
        <v>0</v>
      </c>
      <c r="CK18">
        <v>0</v>
      </c>
      <c r="CL18">
        <v>0</v>
      </c>
      <c r="CM18">
        <v>0</v>
      </c>
      <c r="CN18">
        <v>0</v>
      </c>
      <c r="CO18">
        <v>0</v>
      </c>
      <c r="CP18">
        <v>0</v>
      </c>
      <c r="CQ18">
        <v>0</v>
      </c>
      <c r="CR18">
        <v>208</v>
      </c>
      <c r="CS18">
        <v>0</v>
      </c>
      <c r="CT18">
        <v>84</v>
      </c>
      <c r="CU18">
        <v>0</v>
      </c>
      <c r="CV18">
        <v>0</v>
      </c>
      <c r="CW18">
        <v>0</v>
      </c>
      <c r="CX18">
        <v>0</v>
      </c>
      <c r="CY18">
        <v>0</v>
      </c>
      <c r="CZ18">
        <v>0</v>
      </c>
      <c r="DA18">
        <v>0</v>
      </c>
      <c r="DB18">
        <v>0</v>
      </c>
      <c r="DC18">
        <v>0</v>
      </c>
      <c r="DD18">
        <v>0</v>
      </c>
      <c r="DE18">
        <v>0</v>
      </c>
      <c r="DF18">
        <v>498429</v>
      </c>
      <c r="DG18">
        <v>-1723</v>
      </c>
      <c r="DH18">
        <v>0</v>
      </c>
      <c r="DI18">
        <v>-1414</v>
      </c>
      <c r="DJ18">
        <v>0</v>
      </c>
      <c r="DK18">
        <v>0</v>
      </c>
      <c r="DL18">
        <v>-99</v>
      </c>
      <c r="DM18">
        <v>0</v>
      </c>
      <c r="DN18">
        <v>-79</v>
      </c>
      <c r="DO18">
        <v>-131</v>
      </c>
      <c r="DP18">
        <v>505172</v>
      </c>
      <c r="DQ18">
        <v>504936</v>
      </c>
      <c r="DR18">
        <v>236</v>
      </c>
      <c r="DS18">
        <v>-2605</v>
      </c>
      <c r="DT18">
        <v>26</v>
      </c>
      <c r="DU18">
        <v>-2631</v>
      </c>
      <c r="DV18">
        <v>140</v>
      </c>
      <c r="DW18">
        <v>-2555</v>
      </c>
      <c r="DX18">
        <v>-1294</v>
      </c>
      <c r="DY18">
        <v>0</v>
      </c>
      <c r="DZ18">
        <v>89</v>
      </c>
      <c r="EA18">
        <v>-1687</v>
      </c>
      <c r="EB18">
        <v>0</v>
      </c>
      <c r="EC18">
        <v>0</v>
      </c>
      <c r="ED18">
        <v>0</v>
      </c>
      <c r="EE18">
        <v>304</v>
      </c>
      <c r="EF18">
        <v>0</v>
      </c>
      <c r="EG18">
        <v>-1261</v>
      </c>
      <c r="EH18">
        <v>0</v>
      </c>
      <c r="EI18">
        <v>-445</v>
      </c>
      <c r="EJ18">
        <v>0</v>
      </c>
      <c r="EK18">
        <v>0</v>
      </c>
      <c r="EL18">
        <v>0</v>
      </c>
      <c r="EM18">
        <v>-517</v>
      </c>
      <c r="EN18">
        <v>-124</v>
      </c>
      <c r="EO18">
        <v>-175</v>
      </c>
      <c r="EP18">
        <v>38642</v>
      </c>
      <c r="EQ18">
        <v>23297</v>
      </c>
      <c r="ER18">
        <v>0</v>
      </c>
      <c r="ES18">
        <v>0</v>
      </c>
      <c r="ET18">
        <v>0</v>
      </c>
      <c r="EU18">
        <v>0</v>
      </c>
      <c r="EV18">
        <v>19416</v>
      </c>
      <c r="EW18">
        <v>0</v>
      </c>
      <c r="EX18">
        <v>0</v>
      </c>
      <c r="EY18">
        <v>0</v>
      </c>
      <c r="EZ18">
        <v>0</v>
      </c>
      <c r="FA18">
        <v>0</v>
      </c>
      <c r="FB18">
        <v>0</v>
      </c>
      <c r="FC18">
        <v>0</v>
      </c>
      <c r="FD18">
        <v>0</v>
      </c>
      <c r="FE18">
        <v>0</v>
      </c>
      <c r="FF18">
        <v>3881</v>
      </c>
      <c r="FG18">
        <v>0</v>
      </c>
      <c r="FH18">
        <v>0</v>
      </c>
      <c r="FI18">
        <v>0</v>
      </c>
      <c r="FJ18">
        <v>0</v>
      </c>
      <c r="FK18">
        <v>0</v>
      </c>
      <c r="FL18">
        <v>0</v>
      </c>
      <c r="FM18">
        <v>0</v>
      </c>
      <c r="FN18">
        <v>15091</v>
      </c>
      <c r="FO18">
        <v>254</v>
      </c>
      <c r="FP18">
        <v>254</v>
      </c>
      <c r="FQ18">
        <v>0</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17820777</v>
      </c>
      <c r="C19">
        <v>17820777</v>
      </c>
      <c r="D19">
        <v>17524433</v>
      </c>
      <c r="E19">
        <v>14477081</v>
      </c>
      <c r="F19">
        <v>2765916</v>
      </c>
      <c r="G19">
        <v>2202010</v>
      </c>
      <c r="H19">
        <v>259912</v>
      </c>
      <c r="I19">
        <v>0</v>
      </c>
      <c r="J19">
        <v>0</v>
      </c>
      <c r="K19">
        <v>0</v>
      </c>
      <c r="L19">
        <v>1928324</v>
      </c>
      <c r="M19">
        <v>0</v>
      </c>
      <c r="N19">
        <v>13774</v>
      </c>
      <c r="O19">
        <v>0</v>
      </c>
      <c r="P19">
        <v>0</v>
      </c>
      <c r="Q19">
        <v>0</v>
      </c>
      <c r="R19">
        <v>0</v>
      </c>
      <c r="S19">
        <v>0</v>
      </c>
      <c r="T19">
        <v>0</v>
      </c>
      <c r="U19">
        <v>0</v>
      </c>
      <c r="V19">
        <v>0</v>
      </c>
      <c r="W19">
        <v>563064</v>
      </c>
      <c r="X19">
        <v>20</v>
      </c>
      <c r="Y19">
        <v>822</v>
      </c>
      <c r="Z19">
        <v>0</v>
      </c>
      <c r="AA19">
        <v>0</v>
      </c>
      <c r="AB19">
        <v>0</v>
      </c>
      <c r="AC19">
        <v>0</v>
      </c>
      <c r="AD19">
        <v>0</v>
      </c>
      <c r="AE19">
        <v>11711165</v>
      </c>
      <c r="AF19">
        <v>10412244</v>
      </c>
      <c r="AG19">
        <v>12414</v>
      </c>
      <c r="AH19">
        <v>88055</v>
      </c>
      <c r="AI19">
        <v>0</v>
      </c>
      <c r="AJ19">
        <v>0</v>
      </c>
      <c r="AK19">
        <v>21</v>
      </c>
      <c r="AL19">
        <v>1198543</v>
      </c>
      <c r="AM19">
        <v>0</v>
      </c>
      <c r="AN19">
        <v>0</v>
      </c>
      <c r="AO19">
        <v>0</v>
      </c>
      <c r="AP19">
        <v>-132</v>
      </c>
      <c r="AQ19">
        <v>20</v>
      </c>
      <c r="AR19">
        <v>2146577</v>
      </c>
      <c r="AS19">
        <v>-605289</v>
      </c>
      <c r="AT19">
        <v>2751866</v>
      </c>
      <c r="AU19">
        <v>124584</v>
      </c>
      <c r="AV19">
        <v>124229</v>
      </c>
      <c r="AW19">
        <v>355</v>
      </c>
      <c r="AX19">
        <v>0</v>
      </c>
      <c r="AY19">
        <v>0</v>
      </c>
      <c r="AZ19">
        <v>0</v>
      </c>
      <c r="BA19">
        <v>0</v>
      </c>
      <c r="BB19">
        <v>0</v>
      </c>
      <c r="BC19">
        <v>0</v>
      </c>
      <c r="BD19">
        <v>0</v>
      </c>
      <c r="BE19">
        <v>0</v>
      </c>
      <c r="BF19">
        <v>0</v>
      </c>
      <c r="BG19">
        <v>0</v>
      </c>
      <c r="BH19">
        <v>0</v>
      </c>
      <c r="BI19">
        <v>150788</v>
      </c>
      <c r="BJ19">
        <v>0</v>
      </c>
      <c r="BK19">
        <v>0</v>
      </c>
      <c r="BL19">
        <v>0</v>
      </c>
      <c r="BM19">
        <v>0</v>
      </c>
      <c r="BN19">
        <v>658228</v>
      </c>
      <c r="BO19">
        <v>1899010</v>
      </c>
      <c r="BP19">
        <v>0</v>
      </c>
      <c r="BQ19">
        <v>1439</v>
      </c>
      <c r="BR19">
        <v>0</v>
      </c>
      <c r="BS19">
        <v>0</v>
      </c>
      <c r="BT19">
        <v>-82183</v>
      </c>
      <c r="BU19">
        <v>0</v>
      </c>
      <c r="BV19">
        <v>0</v>
      </c>
      <c r="BW19">
        <v>0</v>
      </c>
      <c r="BX19">
        <v>0</v>
      </c>
      <c r="BY19">
        <v>0</v>
      </c>
      <c r="BZ19">
        <v>0</v>
      </c>
      <c r="CA19">
        <v>0</v>
      </c>
      <c r="CB19">
        <v>0</v>
      </c>
      <c r="CC19">
        <v>0</v>
      </c>
      <c r="CD19">
        <v>0</v>
      </c>
      <c r="CE19">
        <v>0</v>
      </c>
      <c r="CF19">
        <v>0</v>
      </c>
      <c r="CG19">
        <v>273581</v>
      </c>
      <c r="CH19">
        <v>249303</v>
      </c>
      <c r="CI19">
        <v>24278</v>
      </c>
      <c r="CJ19">
        <v>22123</v>
      </c>
      <c r="CK19">
        <v>22123</v>
      </c>
      <c r="CL19">
        <v>0</v>
      </c>
      <c r="CM19">
        <v>0</v>
      </c>
      <c r="CN19">
        <v>0</v>
      </c>
      <c r="CO19">
        <v>0</v>
      </c>
      <c r="CP19">
        <v>0</v>
      </c>
      <c r="CQ19">
        <v>0</v>
      </c>
      <c r="CR19">
        <v>1948</v>
      </c>
      <c r="CS19">
        <v>0</v>
      </c>
      <c r="CT19">
        <v>207</v>
      </c>
      <c r="CU19">
        <v>0</v>
      </c>
      <c r="CV19">
        <v>0</v>
      </c>
      <c r="CW19">
        <v>0</v>
      </c>
      <c r="CX19">
        <v>0</v>
      </c>
      <c r="CY19">
        <v>0</v>
      </c>
      <c r="CZ19">
        <v>0</v>
      </c>
      <c r="DA19">
        <v>0</v>
      </c>
      <c r="DB19">
        <v>0</v>
      </c>
      <c r="DC19">
        <v>0</v>
      </c>
      <c r="DD19">
        <v>0</v>
      </c>
      <c r="DE19">
        <v>0</v>
      </c>
      <c r="DF19">
        <v>551863</v>
      </c>
      <c r="DG19">
        <v>-4373</v>
      </c>
      <c r="DH19">
        <v>0</v>
      </c>
      <c r="DI19">
        <v>-2939</v>
      </c>
      <c r="DJ19">
        <v>0</v>
      </c>
      <c r="DK19">
        <v>0</v>
      </c>
      <c r="DL19">
        <v>0</v>
      </c>
      <c r="DM19">
        <v>0</v>
      </c>
      <c r="DN19">
        <v>-250</v>
      </c>
      <c r="DO19">
        <v>-1184</v>
      </c>
      <c r="DP19">
        <v>596391</v>
      </c>
      <c r="DQ19">
        <v>596391</v>
      </c>
      <c r="DR19">
        <v>0</v>
      </c>
      <c r="DS19">
        <v>-2238</v>
      </c>
      <c r="DT19">
        <v>2917</v>
      </c>
      <c r="DU19">
        <v>-5155</v>
      </c>
      <c r="DV19">
        <v>266</v>
      </c>
      <c r="DW19">
        <v>-38183</v>
      </c>
      <c r="DX19">
        <v>-34725</v>
      </c>
      <c r="DY19">
        <v>0</v>
      </c>
      <c r="DZ19">
        <v>-34045</v>
      </c>
      <c r="EA19">
        <v>0</v>
      </c>
      <c r="EB19">
        <v>0</v>
      </c>
      <c r="EC19">
        <v>0</v>
      </c>
      <c r="ED19">
        <v>0</v>
      </c>
      <c r="EE19">
        <v>-618</v>
      </c>
      <c r="EF19">
        <v>-62</v>
      </c>
      <c r="EG19">
        <v>-3458</v>
      </c>
      <c r="EH19">
        <v>0</v>
      </c>
      <c r="EI19">
        <v>-2329</v>
      </c>
      <c r="EJ19">
        <v>0</v>
      </c>
      <c r="EK19">
        <v>0</v>
      </c>
      <c r="EL19">
        <v>0</v>
      </c>
      <c r="EM19">
        <v>-976</v>
      </c>
      <c r="EN19">
        <v>-153</v>
      </c>
      <c r="EO19">
        <v>0</v>
      </c>
      <c r="EP19">
        <v>75331</v>
      </c>
      <c r="EQ19">
        <v>45750</v>
      </c>
      <c r="ER19">
        <v>0</v>
      </c>
      <c r="ES19">
        <v>0</v>
      </c>
      <c r="ET19">
        <v>0</v>
      </c>
      <c r="EU19">
        <v>0</v>
      </c>
      <c r="EV19">
        <v>30048</v>
      </c>
      <c r="EW19">
        <v>0</v>
      </c>
      <c r="EX19">
        <v>0</v>
      </c>
      <c r="EY19">
        <v>0</v>
      </c>
      <c r="EZ19">
        <v>0</v>
      </c>
      <c r="FA19">
        <v>0</v>
      </c>
      <c r="FB19">
        <v>0</v>
      </c>
      <c r="FC19">
        <v>0</v>
      </c>
      <c r="FD19">
        <v>0</v>
      </c>
      <c r="FE19">
        <v>0</v>
      </c>
      <c r="FF19">
        <v>376</v>
      </c>
      <c r="FG19">
        <v>0</v>
      </c>
      <c r="FH19">
        <v>0</v>
      </c>
      <c r="FI19">
        <v>15326</v>
      </c>
      <c r="FJ19">
        <v>0</v>
      </c>
      <c r="FK19">
        <v>0</v>
      </c>
      <c r="FL19">
        <v>0</v>
      </c>
      <c r="FM19">
        <v>0</v>
      </c>
      <c r="FN19">
        <v>29513</v>
      </c>
      <c r="FO19">
        <v>68</v>
      </c>
      <c r="FP19">
        <v>68</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24555831</v>
      </c>
      <c r="C20">
        <v>24555831</v>
      </c>
      <c r="D20">
        <v>23980751</v>
      </c>
      <c r="E20">
        <v>11912480</v>
      </c>
      <c r="F20">
        <v>2028454</v>
      </c>
      <c r="G20">
        <v>2020457</v>
      </c>
      <c r="H20">
        <v>173129</v>
      </c>
      <c r="I20">
        <v>0</v>
      </c>
      <c r="J20">
        <v>0</v>
      </c>
      <c r="K20">
        <v>0</v>
      </c>
      <c r="L20">
        <v>1845990</v>
      </c>
      <c r="M20">
        <v>0</v>
      </c>
      <c r="N20">
        <v>1337</v>
      </c>
      <c r="O20">
        <v>0</v>
      </c>
      <c r="P20">
        <v>1</v>
      </c>
      <c r="Q20">
        <v>0</v>
      </c>
      <c r="R20">
        <v>0</v>
      </c>
      <c r="S20">
        <v>0</v>
      </c>
      <c r="T20">
        <v>0</v>
      </c>
      <c r="U20">
        <v>0</v>
      </c>
      <c r="V20">
        <v>0</v>
      </c>
      <c r="W20">
        <v>1885</v>
      </c>
      <c r="X20">
        <v>1317</v>
      </c>
      <c r="Y20">
        <v>4795</v>
      </c>
      <c r="Z20">
        <v>0</v>
      </c>
      <c r="AA20">
        <v>0</v>
      </c>
      <c r="AB20">
        <v>0</v>
      </c>
      <c r="AC20">
        <v>0</v>
      </c>
      <c r="AD20">
        <v>0</v>
      </c>
      <c r="AE20">
        <v>9884026</v>
      </c>
      <c r="AF20">
        <v>8932438</v>
      </c>
      <c r="AG20">
        <v>8202</v>
      </c>
      <c r="AH20">
        <v>42862</v>
      </c>
      <c r="AI20">
        <v>0</v>
      </c>
      <c r="AJ20">
        <v>0</v>
      </c>
      <c r="AK20">
        <v>933</v>
      </c>
      <c r="AL20">
        <v>899609</v>
      </c>
      <c r="AM20">
        <v>0</v>
      </c>
      <c r="AN20">
        <v>0</v>
      </c>
      <c r="AO20">
        <v>0</v>
      </c>
      <c r="AP20">
        <v>-18</v>
      </c>
      <c r="AQ20">
        <v>0</v>
      </c>
      <c r="AR20">
        <v>11268892</v>
      </c>
      <c r="AS20">
        <v>4101248</v>
      </c>
      <c r="AT20">
        <v>7167644</v>
      </c>
      <c r="AU20">
        <v>0</v>
      </c>
      <c r="AV20">
        <v>0</v>
      </c>
      <c r="AW20">
        <v>0</v>
      </c>
      <c r="AX20">
        <v>0</v>
      </c>
      <c r="AY20">
        <v>0</v>
      </c>
      <c r="AZ20">
        <v>0</v>
      </c>
      <c r="BA20">
        <v>0</v>
      </c>
      <c r="BB20">
        <v>0</v>
      </c>
      <c r="BC20">
        <v>0</v>
      </c>
      <c r="BD20">
        <v>0</v>
      </c>
      <c r="BE20">
        <v>0</v>
      </c>
      <c r="BF20">
        <v>586666</v>
      </c>
      <c r="BG20">
        <v>2874693</v>
      </c>
      <c r="BH20">
        <v>25</v>
      </c>
      <c r="BI20">
        <v>0</v>
      </c>
      <c r="BJ20">
        <v>2536195</v>
      </c>
      <c r="BK20">
        <v>1702</v>
      </c>
      <c r="BL20">
        <v>0</v>
      </c>
      <c r="BM20">
        <v>0</v>
      </c>
      <c r="BN20">
        <v>519041</v>
      </c>
      <c r="BO20">
        <v>640759</v>
      </c>
      <c r="BP20">
        <v>0</v>
      </c>
      <c r="BQ20">
        <v>151</v>
      </c>
      <c r="BR20">
        <v>0</v>
      </c>
      <c r="BS20">
        <v>0</v>
      </c>
      <c r="BT20">
        <v>0</v>
      </c>
      <c r="BU20">
        <v>0</v>
      </c>
      <c r="BV20">
        <v>0</v>
      </c>
      <c r="BW20">
        <v>8412</v>
      </c>
      <c r="BX20">
        <v>0</v>
      </c>
      <c r="BY20">
        <v>0</v>
      </c>
      <c r="BZ20">
        <v>0</v>
      </c>
      <c r="CA20">
        <v>0</v>
      </c>
      <c r="CB20">
        <v>0</v>
      </c>
      <c r="CC20">
        <v>0</v>
      </c>
      <c r="CD20">
        <v>0</v>
      </c>
      <c r="CE20">
        <v>0</v>
      </c>
      <c r="CF20">
        <v>0</v>
      </c>
      <c r="CG20">
        <v>356443</v>
      </c>
      <c r="CH20">
        <v>356413</v>
      </c>
      <c r="CI20">
        <v>30</v>
      </c>
      <c r="CJ20">
        <v>0</v>
      </c>
      <c r="CK20">
        <v>0</v>
      </c>
      <c r="CL20">
        <v>0</v>
      </c>
      <c r="CM20">
        <v>0</v>
      </c>
      <c r="CN20">
        <v>0</v>
      </c>
      <c r="CO20">
        <v>0</v>
      </c>
      <c r="CP20">
        <v>0</v>
      </c>
      <c r="CQ20">
        <v>0</v>
      </c>
      <c r="CR20">
        <v>0</v>
      </c>
      <c r="CS20">
        <v>0</v>
      </c>
      <c r="CT20">
        <v>0</v>
      </c>
      <c r="CU20">
        <v>0</v>
      </c>
      <c r="CV20">
        <v>30</v>
      </c>
      <c r="CW20">
        <v>0</v>
      </c>
      <c r="CX20">
        <v>0</v>
      </c>
      <c r="CY20">
        <v>0</v>
      </c>
      <c r="CZ20">
        <v>0</v>
      </c>
      <c r="DA20">
        <v>0</v>
      </c>
      <c r="DB20">
        <v>0</v>
      </c>
      <c r="DC20">
        <v>0</v>
      </c>
      <c r="DD20">
        <v>0</v>
      </c>
      <c r="DE20">
        <v>0</v>
      </c>
      <c r="DF20">
        <v>435759</v>
      </c>
      <c r="DG20">
        <v>-6537</v>
      </c>
      <c r="DH20">
        <v>0</v>
      </c>
      <c r="DI20">
        <v>-4994</v>
      </c>
      <c r="DJ20">
        <v>0</v>
      </c>
      <c r="DK20">
        <v>0</v>
      </c>
      <c r="DL20">
        <v>0</v>
      </c>
      <c r="DM20">
        <v>0</v>
      </c>
      <c r="DN20">
        <v>-716</v>
      </c>
      <c r="DO20">
        <v>-827</v>
      </c>
      <c r="DP20">
        <v>457160</v>
      </c>
      <c r="DQ20">
        <v>456940</v>
      </c>
      <c r="DR20">
        <v>220</v>
      </c>
      <c r="DS20">
        <v>-781</v>
      </c>
      <c r="DT20">
        <v>1953</v>
      </c>
      <c r="DU20">
        <v>-2734</v>
      </c>
      <c r="DV20">
        <v>140</v>
      </c>
      <c r="DW20">
        <v>-14223</v>
      </c>
      <c r="DX20">
        <v>-10745</v>
      </c>
      <c r="DY20">
        <v>0</v>
      </c>
      <c r="DZ20">
        <v>-5075</v>
      </c>
      <c r="EA20">
        <v>0</v>
      </c>
      <c r="EB20">
        <v>0</v>
      </c>
      <c r="EC20">
        <v>0</v>
      </c>
      <c r="ED20">
        <v>0</v>
      </c>
      <c r="EE20">
        <v>-5642</v>
      </c>
      <c r="EF20">
        <v>-28</v>
      </c>
      <c r="EG20">
        <v>-3478</v>
      </c>
      <c r="EH20">
        <v>0</v>
      </c>
      <c r="EI20">
        <v>-802</v>
      </c>
      <c r="EJ20">
        <v>0</v>
      </c>
      <c r="EK20">
        <v>0</v>
      </c>
      <c r="EL20">
        <v>0</v>
      </c>
      <c r="EM20">
        <v>-734</v>
      </c>
      <c r="EN20">
        <v>-1942</v>
      </c>
      <c r="EO20">
        <v>0</v>
      </c>
      <c r="EP20">
        <v>7177</v>
      </c>
      <c r="EQ20">
        <v>2744</v>
      </c>
      <c r="ER20">
        <v>0</v>
      </c>
      <c r="ES20">
        <v>0</v>
      </c>
      <c r="ET20">
        <v>0</v>
      </c>
      <c r="EU20">
        <v>0</v>
      </c>
      <c r="EV20">
        <v>2725</v>
      </c>
      <c r="EW20">
        <v>0</v>
      </c>
      <c r="EX20">
        <v>0</v>
      </c>
      <c r="EY20">
        <v>0</v>
      </c>
      <c r="EZ20">
        <v>0</v>
      </c>
      <c r="FA20">
        <v>0</v>
      </c>
      <c r="FB20">
        <v>0</v>
      </c>
      <c r="FC20">
        <v>0</v>
      </c>
      <c r="FD20">
        <v>0</v>
      </c>
      <c r="FE20">
        <v>0</v>
      </c>
      <c r="FF20">
        <v>19</v>
      </c>
      <c r="FG20">
        <v>0</v>
      </c>
      <c r="FH20">
        <v>0</v>
      </c>
      <c r="FI20">
        <v>0</v>
      </c>
      <c r="FJ20">
        <v>0</v>
      </c>
      <c r="FK20">
        <v>0</v>
      </c>
      <c r="FL20">
        <v>0</v>
      </c>
      <c r="FM20">
        <v>0</v>
      </c>
      <c r="FN20">
        <v>4368</v>
      </c>
      <c r="FO20">
        <v>65</v>
      </c>
      <c r="FP20">
        <v>19</v>
      </c>
      <c r="FQ20">
        <v>0</v>
      </c>
      <c r="FR20">
        <v>46</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743493876</v>
      </c>
      <c r="C21">
        <v>743493876</v>
      </c>
      <c r="D21">
        <v>723712806</v>
      </c>
      <c r="E21">
        <v>661428532</v>
      </c>
      <c r="F21">
        <v>151450180</v>
      </c>
      <c r="G21">
        <v>134808108</v>
      </c>
      <c r="H21">
        <v>22975054</v>
      </c>
      <c r="I21">
        <v>0</v>
      </c>
      <c r="J21">
        <v>0</v>
      </c>
      <c r="K21">
        <v>0</v>
      </c>
      <c r="L21">
        <v>111360547</v>
      </c>
      <c r="M21">
        <v>2152</v>
      </c>
      <c r="N21">
        <v>432420</v>
      </c>
      <c r="O21">
        <v>31</v>
      </c>
      <c r="P21">
        <v>37904</v>
      </c>
      <c r="Q21">
        <v>0</v>
      </c>
      <c r="R21">
        <v>0</v>
      </c>
      <c r="S21">
        <v>0</v>
      </c>
      <c r="T21">
        <v>0</v>
      </c>
      <c r="U21">
        <v>0</v>
      </c>
      <c r="V21">
        <v>0</v>
      </c>
      <c r="W21">
        <v>906273</v>
      </c>
      <c r="X21">
        <v>3171701</v>
      </c>
      <c r="Y21">
        <v>10241364</v>
      </c>
      <c r="Z21">
        <v>277</v>
      </c>
      <c r="AA21">
        <v>566650</v>
      </c>
      <c r="AB21">
        <v>0</v>
      </c>
      <c r="AC21">
        <v>1755807</v>
      </c>
      <c r="AD21">
        <v>0</v>
      </c>
      <c r="AE21">
        <v>509978352</v>
      </c>
      <c r="AF21">
        <v>344644148</v>
      </c>
      <c r="AG21">
        <v>150789</v>
      </c>
      <c r="AH21">
        <v>1269658</v>
      </c>
      <c r="AI21">
        <v>5844</v>
      </c>
      <c r="AJ21">
        <v>-94</v>
      </c>
      <c r="AK21">
        <v>387928</v>
      </c>
      <c r="AL21">
        <v>163520152</v>
      </c>
      <c r="AM21">
        <v>-4942</v>
      </c>
      <c r="AN21">
        <v>9</v>
      </c>
      <c r="AO21">
        <v>0</v>
      </c>
      <c r="AP21">
        <v>-5222</v>
      </c>
      <c r="AQ21">
        <v>5273</v>
      </c>
      <c r="AR21">
        <v>-63397238</v>
      </c>
      <c r="AS21">
        <v>80136476</v>
      </c>
      <c r="AT21">
        <v>-143533714</v>
      </c>
      <c r="AU21">
        <v>-6045</v>
      </c>
      <c r="AV21">
        <v>-6045</v>
      </c>
      <c r="AW21">
        <v>0</v>
      </c>
      <c r="AX21">
        <v>0</v>
      </c>
      <c r="AY21">
        <v>0</v>
      </c>
      <c r="AZ21">
        <v>0</v>
      </c>
      <c r="BA21">
        <v>0</v>
      </c>
      <c r="BB21">
        <v>0</v>
      </c>
      <c r="BC21">
        <v>2305</v>
      </c>
      <c r="BD21">
        <v>0</v>
      </c>
      <c r="BE21">
        <v>0</v>
      </c>
      <c r="BF21">
        <v>14871</v>
      </c>
      <c r="BG21">
        <v>3350887</v>
      </c>
      <c r="BH21">
        <v>-984861</v>
      </c>
      <c r="BI21">
        <v>6923</v>
      </c>
      <c r="BJ21">
        <v>1053388</v>
      </c>
      <c r="BK21">
        <v>6877</v>
      </c>
      <c r="BL21">
        <v>0</v>
      </c>
      <c r="BM21">
        <v>0</v>
      </c>
      <c r="BN21">
        <v>133035</v>
      </c>
      <c r="BO21">
        <v>91397</v>
      </c>
      <c r="BP21">
        <v>0</v>
      </c>
      <c r="BQ21">
        <v>824</v>
      </c>
      <c r="BR21">
        <v>99014</v>
      </c>
      <c r="BS21">
        <v>0</v>
      </c>
      <c r="BT21">
        <v>-139558</v>
      </c>
      <c r="BU21">
        <v>-4837504</v>
      </c>
      <c r="BV21">
        <v>0</v>
      </c>
      <c r="BW21">
        <v>-812781</v>
      </c>
      <c r="BX21">
        <v>0</v>
      </c>
      <c r="BY21">
        <v>0</v>
      </c>
      <c r="BZ21">
        <v>5688</v>
      </c>
      <c r="CA21">
        <v>11058</v>
      </c>
      <c r="CB21">
        <v>0</v>
      </c>
      <c r="CC21">
        <v>-141529232</v>
      </c>
      <c r="CD21">
        <v>0</v>
      </c>
      <c r="CE21">
        <v>0</v>
      </c>
      <c r="CF21">
        <v>0</v>
      </c>
      <c r="CG21">
        <v>36932313</v>
      </c>
      <c r="CH21">
        <v>35818863</v>
      </c>
      <c r="CI21">
        <v>1113450</v>
      </c>
      <c r="CJ21">
        <v>2050</v>
      </c>
      <c r="CK21">
        <v>0</v>
      </c>
      <c r="CL21">
        <v>2050</v>
      </c>
      <c r="CM21">
        <v>0</v>
      </c>
      <c r="CN21">
        <v>1380</v>
      </c>
      <c r="CO21">
        <v>0</v>
      </c>
      <c r="CP21">
        <v>0</v>
      </c>
      <c r="CQ21">
        <v>0</v>
      </c>
      <c r="CR21">
        <v>273626</v>
      </c>
      <c r="CS21">
        <v>679757</v>
      </c>
      <c r="CT21">
        <v>5957</v>
      </c>
      <c r="CU21">
        <v>139876</v>
      </c>
      <c r="CV21">
        <v>10769</v>
      </c>
      <c r="CW21">
        <v>0</v>
      </c>
      <c r="CX21">
        <v>3</v>
      </c>
      <c r="CY21">
        <v>0</v>
      </c>
      <c r="CZ21">
        <v>0</v>
      </c>
      <c r="DA21">
        <v>32</v>
      </c>
      <c r="DB21">
        <v>0</v>
      </c>
      <c r="DC21">
        <v>0</v>
      </c>
      <c r="DD21">
        <v>2237775</v>
      </c>
      <c r="DE21">
        <v>41631</v>
      </c>
      <c r="DF21">
        <v>26142572</v>
      </c>
      <c r="DG21">
        <v>-241706</v>
      </c>
      <c r="DH21">
        <v>-241706</v>
      </c>
      <c r="DI21">
        <v>0</v>
      </c>
      <c r="DJ21">
        <v>0</v>
      </c>
      <c r="DK21">
        <v>0</v>
      </c>
      <c r="DL21">
        <v>0</v>
      </c>
      <c r="DM21">
        <v>0</v>
      </c>
      <c r="DN21">
        <v>0</v>
      </c>
      <c r="DO21">
        <v>0</v>
      </c>
      <c r="DP21">
        <v>26200339</v>
      </c>
      <c r="DQ21">
        <v>26199502</v>
      </c>
      <c r="DR21">
        <v>837</v>
      </c>
      <c r="DS21">
        <v>103791</v>
      </c>
      <c r="DT21">
        <v>220713</v>
      </c>
      <c r="DU21">
        <v>-116922</v>
      </c>
      <c r="DV21">
        <v>25373</v>
      </c>
      <c r="DW21">
        <v>54775</v>
      </c>
      <c r="DX21">
        <v>58574</v>
      </c>
      <c r="DY21">
        <v>58574</v>
      </c>
      <c r="DZ21">
        <v>0</v>
      </c>
      <c r="EA21">
        <v>0</v>
      </c>
      <c r="EB21">
        <v>0</v>
      </c>
      <c r="EC21">
        <v>0</v>
      </c>
      <c r="ED21">
        <v>0</v>
      </c>
      <c r="EE21">
        <v>0</v>
      </c>
      <c r="EF21">
        <v>0</v>
      </c>
      <c r="EG21">
        <v>-3799</v>
      </c>
      <c r="EH21">
        <v>-3799</v>
      </c>
      <c r="EI21">
        <v>0</v>
      </c>
      <c r="EJ21">
        <v>0</v>
      </c>
      <c r="EK21">
        <v>0</v>
      </c>
      <c r="EL21">
        <v>0</v>
      </c>
      <c r="EM21">
        <v>0</v>
      </c>
      <c r="EN21">
        <v>0</v>
      </c>
      <c r="EO21">
        <v>0</v>
      </c>
      <c r="EP21">
        <v>60327221</v>
      </c>
      <c r="EQ21">
        <v>60245475</v>
      </c>
      <c r="ER21">
        <v>60245126</v>
      </c>
      <c r="ES21">
        <v>60009214</v>
      </c>
      <c r="ET21">
        <v>194137</v>
      </c>
      <c r="EU21">
        <v>41775</v>
      </c>
      <c r="EV21">
        <v>166</v>
      </c>
      <c r="EW21">
        <v>0</v>
      </c>
      <c r="EX21">
        <v>0</v>
      </c>
      <c r="EY21">
        <v>0</v>
      </c>
      <c r="EZ21">
        <v>0</v>
      </c>
      <c r="FA21">
        <v>0</v>
      </c>
      <c r="FB21">
        <v>0</v>
      </c>
      <c r="FC21">
        <v>0</v>
      </c>
      <c r="FD21">
        <v>0</v>
      </c>
      <c r="FE21">
        <v>0</v>
      </c>
      <c r="FF21">
        <v>183</v>
      </c>
      <c r="FG21">
        <v>0</v>
      </c>
      <c r="FH21">
        <v>0</v>
      </c>
      <c r="FI21">
        <v>0</v>
      </c>
      <c r="FJ21">
        <v>0</v>
      </c>
      <c r="FK21">
        <v>0</v>
      </c>
      <c r="FL21">
        <v>0</v>
      </c>
      <c r="FM21">
        <v>0</v>
      </c>
      <c r="FN21">
        <v>81362</v>
      </c>
      <c r="FO21">
        <v>384</v>
      </c>
      <c r="FP21">
        <v>0</v>
      </c>
      <c r="FQ21">
        <v>346</v>
      </c>
      <c r="FR21">
        <v>38</v>
      </c>
      <c r="FS21">
        <v>0</v>
      </c>
      <c r="FT21">
        <v>0</v>
      </c>
      <c r="FU21">
        <v>0</v>
      </c>
      <c r="FV21">
        <v>0</v>
      </c>
      <c r="FW21">
        <v>0</v>
      </c>
      <c r="FX21">
        <v>0</v>
      </c>
      <c r="FY21">
        <v>0</v>
      </c>
      <c r="FZ21">
        <v>0</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242926670</v>
      </c>
      <c r="C22">
        <v>242926670</v>
      </c>
      <c r="D22">
        <v>235512385</v>
      </c>
      <c r="E22">
        <v>258688601</v>
      </c>
      <c r="F22">
        <v>53658989</v>
      </c>
      <c r="G22">
        <v>52632106</v>
      </c>
      <c r="H22">
        <v>7637989</v>
      </c>
      <c r="I22">
        <v>0</v>
      </c>
      <c r="J22">
        <v>0</v>
      </c>
      <c r="K22">
        <v>0</v>
      </c>
      <c r="L22">
        <v>44825896</v>
      </c>
      <c r="M22">
        <v>-2025</v>
      </c>
      <c r="N22">
        <v>152019</v>
      </c>
      <c r="O22">
        <v>127</v>
      </c>
      <c r="P22">
        <v>18100</v>
      </c>
      <c r="Q22">
        <v>515709</v>
      </c>
      <c r="R22">
        <v>0</v>
      </c>
      <c r="S22">
        <v>0</v>
      </c>
      <c r="T22">
        <v>0</v>
      </c>
      <c r="U22">
        <v>0</v>
      </c>
      <c r="V22">
        <v>0</v>
      </c>
      <c r="W22">
        <v>25196</v>
      </c>
      <c r="X22">
        <v>400245</v>
      </c>
      <c r="Y22">
        <v>72865</v>
      </c>
      <c r="Z22">
        <v>0</v>
      </c>
      <c r="AA22">
        <v>8750</v>
      </c>
      <c r="AB22">
        <v>0</v>
      </c>
      <c r="AC22">
        <v>4118</v>
      </c>
      <c r="AD22">
        <v>0</v>
      </c>
      <c r="AE22">
        <v>205029612</v>
      </c>
      <c r="AF22">
        <v>168388372</v>
      </c>
      <c r="AG22">
        <v>111926</v>
      </c>
      <c r="AH22">
        <v>814997</v>
      </c>
      <c r="AI22">
        <v>-97</v>
      </c>
      <c r="AJ22">
        <v>0</v>
      </c>
      <c r="AK22">
        <v>822673</v>
      </c>
      <c r="AL22">
        <v>34888488</v>
      </c>
      <c r="AM22">
        <v>0</v>
      </c>
      <c r="AN22">
        <v>0</v>
      </c>
      <c r="AO22">
        <v>0</v>
      </c>
      <c r="AP22">
        <v>2210</v>
      </c>
      <c r="AQ22">
        <v>1043</v>
      </c>
      <c r="AR22">
        <v>-74716636</v>
      </c>
      <c r="AS22">
        <v>-74855757</v>
      </c>
      <c r="AT22">
        <v>139121</v>
      </c>
      <c r="AU22">
        <v>-1515</v>
      </c>
      <c r="AV22">
        <v>8278</v>
      </c>
      <c r="AW22">
        <v>-9793</v>
      </c>
      <c r="AX22">
        <v>0</v>
      </c>
      <c r="AY22">
        <v>0</v>
      </c>
      <c r="AZ22">
        <v>0</v>
      </c>
      <c r="BA22">
        <v>0</v>
      </c>
      <c r="BB22">
        <v>0</v>
      </c>
      <c r="BC22">
        <v>-10778</v>
      </c>
      <c r="BD22">
        <v>0</v>
      </c>
      <c r="BE22">
        <v>0</v>
      </c>
      <c r="BF22">
        <v>48134733</v>
      </c>
      <c r="BG22">
        <v>1208696</v>
      </c>
      <c r="BH22">
        <v>0</v>
      </c>
      <c r="BI22">
        <v>2684</v>
      </c>
      <c r="BJ22">
        <v>1709346</v>
      </c>
      <c r="BK22">
        <v>9843</v>
      </c>
      <c r="BL22">
        <v>290808</v>
      </c>
      <c r="BM22">
        <v>4469</v>
      </c>
      <c r="BN22">
        <v>834494</v>
      </c>
      <c r="BO22">
        <v>4029667</v>
      </c>
      <c r="BP22">
        <v>0</v>
      </c>
      <c r="BQ22">
        <v>70185</v>
      </c>
      <c r="BR22">
        <v>56389</v>
      </c>
      <c r="BS22">
        <v>0</v>
      </c>
      <c r="BT22">
        <v>0</v>
      </c>
      <c r="BU22">
        <v>-2987708</v>
      </c>
      <c r="BV22">
        <v>17852952</v>
      </c>
      <c r="BW22">
        <v>-168625</v>
      </c>
      <c r="BX22">
        <v>0</v>
      </c>
      <c r="BY22">
        <v>0</v>
      </c>
      <c r="BZ22">
        <v>0</v>
      </c>
      <c r="CA22">
        <v>15</v>
      </c>
      <c r="CB22">
        <v>5068868</v>
      </c>
      <c r="CC22">
        <v>-75965402</v>
      </c>
      <c r="CD22">
        <v>0</v>
      </c>
      <c r="CE22">
        <v>0</v>
      </c>
      <c r="CF22">
        <v>0</v>
      </c>
      <c r="CG22">
        <v>8312422</v>
      </c>
      <c r="CH22">
        <v>8293093</v>
      </c>
      <c r="CI22">
        <v>19329</v>
      </c>
      <c r="CJ22">
        <v>0</v>
      </c>
      <c r="CK22">
        <v>0</v>
      </c>
      <c r="CL22">
        <v>0</v>
      </c>
      <c r="CM22">
        <v>0</v>
      </c>
      <c r="CN22">
        <v>523</v>
      </c>
      <c r="CO22">
        <v>1323</v>
      </c>
      <c r="CP22">
        <v>0</v>
      </c>
      <c r="CQ22">
        <v>0</v>
      </c>
      <c r="CR22">
        <v>3414</v>
      </c>
      <c r="CS22">
        <v>0</v>
      </c>
      <c r="CT22">
        <v>2429</v>
      </c>
      <c r="CU22">
        <v>11409</v>
      </c>
      <c r="CV22">
        <v>197</v>
      </c>
      <c r="CW22">
        <v>0</v>
      </c>
      <c r="CX22">
        <v>0</v>
      </c>
      <c r="CY22">
        <v>0</v>
      </c>
      <c r="CZ22">
        <v>0</v>
      </c>
      <c r="DA22">
        <v>0</v>
      </c>
      <c r="DB22">
        <v>0</v>
      </c>
      <c r="DC22">
        <v>34</v>
      </c>
      <c r="DD22">
        <v>0</v>
      </c>
      <c r="DE22">
        <v>0</v>
      </c>
      <c r="DF22">
        <v>11213589</v>
      </c>
      <c r="DG22">
        <v>-84141</v>
      </c>
      <c r="DH22">
        <v>-33159</v>
      </c>
      <c r="DI22">
        <v>-37927</v>
      </c>
      <c r="DJ22">
        <v>0</v>
      </c>
      <c r="DK22">
        <v>0</v>
      </c>
      <c r="DL22">
        <v>-4242</v>
      </c>
      <c r="DM22">
        <v>0</v>
      </c>
      <c r="DN22">
        <v>-2724</v>
      </c>
      <c r="DO22">
        <v>-6089</v>
      </c>
      <c r="DP22">
        <v>11074186</v>
      </c>
      <c r="DQ22">
        <v>11054631</v>
      </c>
      <c r="DR22">
        <v>19555</v>
      </c>
      <c r="DS22">
        <v>15932</v>
      </c>
      <c r="DT22">
        <v>71041</v>
      </c>
      <c r="DU22">
        <v>-55109</v>
      </c>
      <c r="DV22">
        <v>31034</v>
      </c>
      <c r="DW22">
        <v>176578</v>
      </c>
      <c r="DX22">
        <v>198055</v>
      </c>
      <c r="DY22">
        <v>198850</v>
      </c>
      <c r="DZ22">
        <v>442</v>
      </c>
      <c r="EA22">
        <v>-411</v>
      </c>
      <c r="EB22">
        <v>0</v>
      </c>
      <c r="EC22">
        <v>0</v>
      </c>
      <c r="ED22">
        <v>38</v>
      </c>
      <c r="EE22">
        <v>4500</v>
      </c>
      <c r="EF22">
        <v>-5364</v>
      </c>
      <c r="EG22">
        <v>-21477</v>
      </c>
      <c r="EH22">
        <v>-5045</v>
      </c>
      <c r="EI22">
        <v>-1713</v>
      </c>
      <c r="EJ22">
        <v>0</v>
      </c>
      <c r="EK22">
        <v>0</v>
      </c>
      <c r="EL22">
        <v>0</v>
      </c>
      <c r="EM22">
        <v>-7161</v>
      </c>
      <c r="EN22">
        <v>-4967</v>
      </c>
      <c r="EO22">
        <v>-2591</v>
      </c>
      <c r="EP22">
        <v>32014409</v>
      </c>
      <c r="EQ22">
        <v>30705842</v>
      </c>
      <c r="ER22">
        <v>25631706</v>
      </c>
      <c r="ES22">
        <v>25429688</v>
      </c>
      <c r="ET22">
        <v>198632</v>
      </c>
      <c r="EU22">
        <v>3386</v>
      </c>
      <c r="EV22">
        <v>519173</v>
      </c>
      <c r="EW22">
        <v>0</v>
      </c>
      <c r="EX22">
        <v>1030974</v>
      </c>
      <c r="EY22">
        <v>0</v>
      </c>
      <c r="EZ22">
        <v>0</v>
      </c>
      <c r="FA22">
        <v>194210</v>
      </c>
      <c r="FB22">
        <v>1912559</v>
      </c>
      <c r="FC22">
        <v>401828</v>
      </c>
      <c r="FD22">
        <v>21371</v>
      </c>
      <c r="FE22">
        <v>29614</v>
      </c>
      <c r="FF22">
        <v>14456</v>
      </c>
      <c r="FG22">
        <v>584240</v>
      </c>
      <c r="FH22">
        <v>0</v>
      </c>
      <c r="FI22">
        <v>365711</v>
      </c>
      <c r="FJ22">
        <v>946178</v>
      </c>
      <c r="FK22">
        <v>0</v>
      </c>
      <c r="FL22">
        <v>946178</v>
      </c>
      <c r="FM22">
        <v>0</v>
      </c>
      <c r="FN22">
        <v>49341</v>
      </c>
      <c r="FO22">
        <v>320241</v>
      </c>
      <c r="FP22">
        <v>4935</v>
      </c>
      <c r="FQ22">
        <v>314750</v>
      </c>
      <c r="FR22">
        <v>556</v>
      </c>
      <c r="FS22">
        <v>-7193</v>
      </c>
      <c r="FT22">
        <v>0</v>
      </c>
      <c r="FU22">
        <v>0</v>
      </c>
      <c r="FV22">
        <v>0</v>
      </c>
      <c r="FW22">
        <v>0</v>
      </c>
      <c r="FX22">
        <v>0</v>
      </c>
      <c r="FY22">
        <v>-7193</v>
      </c>
      <c r="FZ22">
        <v>0</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7927631</v>
      </c>
      <c r="C23">
        <v>7927631</v>
      </c>
      <c r="D23">
        <v>7780708</v>
      </c>
      <c r="E23">
        <v>5968967</v>
      </c>
      <c r="F23">
        <v>613477</v>
      </c>
      <c r="G23">
        <v>613156</v>
      </c>
      <c r="H23">
        <v>62121</v>
      </c>
      <c r="I23">
        <v>0</v>
      </c>
      <c r="J23">
        <v>0</v>
      </c>
      <c r="K23">
        <v>0</v>
      </c>
      <c r="L23">
        <v>549456</v>
      </c>
      <c r="M23">
        <v>0</v>
      </c>
      <c r="N23">
        <v>1579</v>
      </c>
      <c r="O23">
        <v>0</v>
      </c>
      <c r="P23">
        <v>0</v>
      </c>
      <c r="Q23">
        <v>0</v>
      </c>
      <c r="R23">
        <v>0</v>
      </c>
      <c r="S23">
        <v>0</v>
      </c>
      <c r="T23">
        <v>0</v>
      </c>
      <c r="U23">
        <v>0</v>
      </c>
      <c r="V23">
        <v>0</v>
      </c>
      <c r="W23">
        <v>0</v>
      </c>
      <c r="X23">
        <v>0</v>
      </c>
      <c r="Y23">
        <v>321</v>
      </c>
      <c r="Z23">
        <v>0</v>
      </c>
      <c r="AA23">
        <v>0</v>
      </c>
      <c r="AB23">
        <v>0</v>
      </c>
      <c r="AC23">
        <v>0</v>
      </c>
      <c r="AD23">
        <v>0</v>
      </c>
      <c r="AE23">
        <v>5355490</v>
      </c>
      <c r="AF23">
        <v>4972195</v>
      </c>
      <c r="AG23">
        <v>4363</v>
      </c>
      <c r="AH23">
        <v>50942</v>
      </c>
      <c r="AI23">
        <v>0</v>
      </c>
      <c r="AJ23">
        <v>0</v>
      </c>
      <c r="AK23">
        <v>0</v>
      </c>
      <c r="AL23">
        <v>328022</v>
      </c>
      <c r="AM23">
        <v>0</v>
      </c>
      <c r="AN23">
        <v>0</v>
      </c>
      <c r="AO23">
        <v>0</v>
      </c>
      <c r="AP23">
        <v>-32</v>
      </c>
      <c r="AQ23">
        <v>0</v>
      </c>
      <c r="AR23">
        <v>219528</v>
      </c>
      <c r="AS23">
        <v>54956</v>
      </c>
      <c r="AT23">
        <v>164572</v>
      </c>
      <c r="AU23">
        <v>0</v>
      </c>
      <c r="AV23">
        <v>0</v>
      </c>
      <c r="AW23">
        <v>0</v>
      </c>
      <c r="AX23">
        <v>0</v>
      </c>
      <c r="AY23">
        <v>0</v>
      </c>
      <c r="AZ23">
        <v>0</v>
      </c>
      <c r="BA23">
        <v>0</v>
      </c>
      <c r="BB23">
        <v>0</v>
      </c>
      <c r="BC23">
        <v>0</v>
      </c>
      <c r="BD23">
        <v>0</v>
      </c>
      <c r="BE23">
        <v>0</v>
      </c>
      <c r="BF23">
        <v>0</v>
      </c>
      <c r="BG23">
        <v>0</v>
      </c>
      <c r="BH23">
        <v>0</v>
      </c>
      <c r="BI23">
        <v>0</v>
      </c>
      <c r="BJ23">
        <v>0</v>
      </c>
      <c r="BK23">
        <v>0</v>
      </c>
      <c r="BL23">
        <v>0</v>
      </c>
      <c r="BM23">
        <v>0</v>
      </c>
      <c r="BN23">
        <v>1548</v>
      </c>
      <c r="BO23">
        <v>163230</v>
      </c>
      <c r="BP23">
        <v>0</v>
      </c>
      <c r="BQ23">
        <v>0</v>
      </c>
      <c r="BR23">
        <v>0</v>
      </c>
      <c r="BS23">
        <v>0</v>
      </c>
      <c r="BT23">
        <v>0</v>
      </c>
      <c r="BU23">
        <v>-206</v>
      </c>
      <c r="BV23">
        <v>0</v>
      </c>
      <c r="BW23">
        <v>0</v>
      </c>
      <c r="BX23">
        <v>0</v>
      </c>
      <c r="BY23">
        <v>0</v>
      </c>
      <c r="BZ23">
        <v>0</v>
      </c>
      <c r="CA23">
        <v>0</v>
      </c>
      <c r="CB23">
        <v>0</v>
      </c>
      <c r="CC23">
        <v>0</v>
      </c>
      <c r="CD23">
        <v>0</v>
      </c>
      <c r="CE23">
        <v>0</v>
      </c>
      <c r="CF23">
        <v>0</v>
      </c>
      <c r="CG23">
        <v>191503</v>
      </c>
      <c r="CH23">
        <v>191281</v>
      </c>
      <c r="CI23">
        <v>222</v>
      </c>
      <c r="CJ23">
        <v>0</v>
      </c>
      <c r="CK23">
        <v>0</v>
      </c>
      <c r="CL23">
        <v>0</v>
      </c>
      <c r="CM23">
        <v>0</v>
      </c>
      <c r="CN23">
        <v>0</v>
      </c>
      <c r="CO23">
        <v>0</v>
      </c>
      <c r="CP23">
        <v>0</v>
      </c>
      <c r="CQ23">
        <v>0</v>
      </c>
      <c r="CR23">
        <v>222</v>
      </c>
      <c r="CS23">
        <v>0</v>
      </c>
      <c r="CT23">
        <v>0</v>
      </c>
      <c r="CU23">
        <v>0</v>
      </c>
      <c r="CV23">
        <v>0</v>
      </c>
      <c r="CW23">
        <v>0</v>
      </c>
      <c r="CX23">
        <v>0</v>
      </c>
      <c r="CY23">
        <v>0</v>
      </c>
      <c r="CZ23">
        <v>0</v>
      </c>
      <c r="DA23">
        <v>0</v>
      </c>
      <c r="DB23">
        <v>0</v>
      </c>
      <c r="DC23">
        <v>0</v>
      </c>
      <c r="DD23">
        <v>0</v>
      </c>
      <c r="DE23">
        <v>0</v>
      </c>
      <c r="DF23">
        <v>218746</v>
      </c>
      <c r="DG23">
        <v>-5645</v>
      </c>
      <c r="DH23">
        <v>0</v>
      </c>
      <c r="DI23">
        <v>-4489</v>
      </c>
      <c r="DJ23">
        <v>0</v>
      </c>
      <c r="DK23">
        <v>0</v>
      </c>
      <c r="DL23">
        <v>-34</v>
      </c>
      <c r="DM23">
        <v>0</v>
      </c>
      <c r="DN23">
        <v>-280</v>
      </c>
      <c r="DO23">
        <v>-842</v>
      </c>
      <c r="DP23">
        <v>222061</v>
      </c>
      <c r="DQ23">
        <v>222061</v>
      </c>
      <c r="DR23">
        <v>0</v>
      </c>
      <c r="DS23">
        <v>-180</v>
      </c>
      <c r="DT23">
        <v>926</v>
      </c>
      <c r="DU23">
        <v>-1106</v>
      </c>
      <c r="DV23">
        <v>98</v>
      </c>
      <c r="DW23">
        <v>2412</v>
      </c>
      <c r="DX23">
        <v>2561</v>
      </c>
      <c r="DY23">
        <v>0</v>
      </c>
      <c r="DZ23">
        <v>16</v>
      </c>
      <c r="EA23">
        <v>12</v>
      </c>
      <c r="EB23">
        <v>0</v>
      </c>
      <c r="EC23">
        <v>0</v>
      </c>
      <c r="ED23">
        <v>0</v>
      </c>
      <c r="EE23">
        <v>1629</v>
      </c>
      <c r="EF23">
        <v>904</v>
      </c>
      <c r="EG23">
        <v>-149</v>
      </c>
      <c r="EH23">
        <v>0</v>
      </c>
      <c r="EI23">
        <v>-82</v>
      </c>
      <c r="EJ23">
        <v>0</v>
      </c>
      <c r="EK23">
        <v>0</v>
      </c>
      <c r="EL23">
        <v>0</v>
      </c>
      <c r="EM23">
        <v>-50</v>
      </c>
      <c r="EN23">
        <v>-16</v>
      </c>
      <c r="EO23">
        <v>-1</v>
      </c>
      <c r="EP23">
        <v>1181964</v>
      </c>
      <c r="EQ23">
        <v>1155920</v>
      </c>
      <c r="ER23">
        <v>0</v>
      </c>
      <c r="ES23">
        <v>0</v>
      </c>
      <c r="ET23">
        <v>0</v>
      </c>
      <c r="EU23">
        <v>0</v>
      </c>
      <c r="EV23">
        <v>242537</v>
      </c>
      <c r="EW23">
        <v>0</v>
      </c>
      <c r="EX23">
        <v>913226</v>
      </c>
      <c r="EY23">
        <v>0</v>
      </c>
      <c r="EZ23">
        <v>0</v>
      </c>
      <c r="FA23">
        <v>0</v>
      </c>
      <c r="FB23">
        <v>0</v>
      </c>
      <c r="FC23">
        <v>0</v>
      </c>
      <c r="FD23">
        <v>0</v>
      </c>
      <c r="FE23">
        <v>0</v>
      </c>
      <c r="FF23">
        <v>2</v>
      </c>
      <c r="FG23">
        <v>0</v>
      </c>
      <c r="FH23">
        <v>0</v>
      </c>
      <c r="FI23">
        <v>155</v>
      </c>
      <c r="FJ23">
        <v>0</v>
      </c>
      <c r="FK23">
        <v>0</v>
      </c>
      <c r="FL23">
        <v>0</v>
      </c>
      <c r="FM23">
        <v>0</v>
      </c>
      <c r="FN23">
        <v>658</v>
      </c>
      <c r="FO23">
        <v>25386</v>
      </c>
      <c r="FP23">
        <v>16</v>
      </c>
      <c r="FQ23">
        <v>25257</v>
      </c>
      <c r="FR23">
        <v>113</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33732184</v>
      </c>
      <c r="C24">
        <v>33732184</v>
      </c>
      <c r="D24">
        <v>33550367</v>
      </c>
      <c r="E24">
        <v>9316768</v>
      </c>
      <c r="F24">
        <v>692365</v>
      </c>
      <c r="G24">
        <v>735536</v>
      </c>
      <c r="H24">
        <v>111153</v>
      </c>
      <c r="I24">
        <v>0</v>
      </c>
      <c r="J24">
        <v>0</v>
      </c>
      <c r="K24">
        <v>0</v>
      </c>
      <c r="L24">
        <v>624004</v>
      </c>
      <c r="M24">
        <v>375</v>
      </c>
      <c r="N24">
        <v>4</v>
      </c>
      <c r="O24">
        <v>0</v>
      </c>
      <c r="P24">
        <v>0</v>
      </c>
      <c r="Q24">
        <v>0</v>
      </c>
      <c r="R24">
        <v>0</v>
      </c>
      <c r="S24">
        <v>0</v>
      </c>
      <c r="T24">
        <v>0</v>
      </c>
      <c r="U24">
        <v>0</v>
      </c>
      <c r="V24">
        <v>0</v>
      </c>
      <c r="W24">
        <v>167</v>
      </c>
      <c r="X24">
        <v>664</v>
      </c>
      <c r="Y24">
        <v>-44246</v>
      </c>
      <c r="Z24">
        <v>0</v>
      </c>
      <c r="AA24">
        <v>0</v>
      </c>
      <c r="AB24">
        <v>0</v>
      </c>
      <c r="AC24">
        <v>244</v>
      </c>
      <c r="AD24">
        <v>0</v>
      </c>
      <c r="AE24">
        <v>8624403</v>
      </c>
      <c r="AF24">
        <v>8268008</v>
      </c>
      <c r="AG24">
        <v>1294</v>
      </c>
      <c r="AH24">
        <v>11885</v>
      </c>
      <c r="AI24">
        <v>0</v>
      </c>
      <c r="AJ24">
        <v>0</v>
      </c>
      <c r="AK24">
        <v>119</v>
      </c>
      <c r="AL24">
        <v>342889</v>
      </c>
      <c r="AM24">
        <v>0</v>
      </c>
      <c r="AN24">
        <v>0</v>
      </c>
      <c r="AO24">
        <v>0</v>
      </c>
      <c r="AP24">
        <v>-1</v>
      </c>
      <c r="AQ24">
        <v>209</v>
      </c>
      <c r="AR24">
        <v>4838526</v>
      </c>
      <c r="AS24">
        <v>3246504</v>
      </c>
      <c r="AT24">
        <v>1592022</v>
      </c>
      <c r="AU24">
        <v>0</v>
      </c>
      <c r="AV24">
        <v>0</v>
      </c>
      <c r="AW24">
        <v>0</v>
      </c>
      <c r="AX24">
        <v>0</v>
      </c>
      <c r="AY24">
        <v>0</v>
      </c>
      <c r="AZ24">
        <v>0</v>
      </c>
      <c r="BA24">
        <v>0</v>
      </c>
      <c r="BB24">
        <v>0</v>
      </c>
      <c r="BC24">
        <v>0</v>
      </c>
      <c r="BD24">
        <v>0</v>
      </c>
      <c r="BE24">
        <v>0</v>
      </c>
      <c r="BF24">
        <v>0</v>
      </c>
      <c r="BG24">
        <v>556781</v>
      </c>
      <c r="BH24">
        <v>0</v>
      </c>
      <c r="BI24">
        <v>0</v>
      </c>
      <c r="BJ24">
        <v>718654</v>
      </c>
      <c r="BK24">
        <v>0</v>
      </c>
      <c r="BL24">
        <v>0</v>
      </c>
      <c r="BM24">
        <v>0</v>
      </c>
      <c r="BN24">
        <v>22739</v>
      </c>
      <c r="BO24">
        <v>299643</v>
      </c>
      <c r="BP24">
        <v>0</v>
      </c>
      <c r="BQ24">
        <v>0</v>
      </c>
      <c r="BR24">
        <v>0</v>
      </c>
      <c r="BS24">
        <v>0</v>
      </c>
      <c r="BT24">
        <v>0</v>
      </c>
      <c r="BU24">
        <v>-12053</v>
      </c>
      <c r="BV24">
        <v>0</v>
      </c>
      <c r="BW24">
        <v>6258</v>
      </c>
      <c r="BX24">
        <v>0</v>
      </c>
      <c r="BY24">
        <v>0</v>
      </c>
      <c r="BZ24">
        <v>0</v>
      </c>
      <c r="CA24">
        <v>0</v>
      </c>
      <c r="CB24">
        <v>0</v>
      </c>
      <c r="CC24">
        <v>0</v>
      </c>
      <c r="CD24">
        <v>0</v>
      </c>
      <c r="CE24">
        <v>0</v>
      </c>
      <c r="CF24">
        <v>0</v>
      </c>
      <c r="CG24">
        <v>41984</v>
      </c>
      <c r="CH24">
        <v>41984</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562776</v>
      </c>
      <c r="DG24">
        <v>-3307</v>
      </c>
      <c r="DH24">
        <v>0</v>
      </c>
      <c r="DI24">
        <v>-3092</v>
      </c>
      <c r="DJ24">
        <v>0</v>
      </c>
      <c r="DK24">
        <v>0</v>
      </c>
      <c r="DL24">
        <v>0</v>
      </c>
      <c r="DM24">
        <v>0</v>
      </c>
      <c r="DN24">
        <v>-31</v>
      </c>
      <c r="DO24">
        <v>-184</v>
      </c>
      <c r="DP24">
        <v>566100</v>
      </c>
      <c r="DQ24">
        <v>562782</v>
      </c>
      <c r="DR24">
        <v>3318</v>
      </c>
      <c r="DS24">
        <v>-127</v>
      </c>
      <c r="DT24">
        <v>1197</v>
      </c>
      <c r="DU24">
        <v>-1324</v>
      </c>
      <c r="DV24">
        <v>98</v>
      </c>
      <c r="DW24">
        <v>12</v>
      </c>
      <c r="DX24">
        <v>206</v>
      </c>
      <c r="DY24">
        <v>0</v>
      </c>
      <c r="DZ24">
        <v>-3</v>
      </c>
      <c r="EA24">
        <v>0</v>
      </c>
      <c r="EB24">
        <v>0</v>
      </c>
      <c r="EC24">
        <v>0</v>
      </c>
      <c r="ED24">
        <v>0</v>
      </c>
      <c r="EE24">
        <v>209</v>
      </c>
      <c r="EF24">
        <v>0</v>
      </c>
      <c r="EG24">
        <v>-194</v>
      </c>
      <c r="EH24">
        <v>0</v>
      </c>
      <c r="EI24">
        <v>-113</v>
      </c>
      <c r="EJ24">
        <v>0</v>
      </c>
      <c r="EK24">
        <v>0</v>
      </c>
      <c r="EL24">
        <v>0</v>
      </c>
      <c r="EM24">
        <v>-67</v>
      </c>
      <c r="EN24">
        <v>-14</v>
      </c>
      <c r="EO24">
        <v>0</v>
      </c>
      <c r="EP24">
        <v>18790313</v>
      </c>
      <c r="EQ24">
        <v>18779153</v>
      </c>
      <c r="ER24">
        <v>18548454</v>
      </c>
      <c r="ES24">
        <v>18542829</v>
      </c>
      <c r="ET24">
        <v>5625</v>
      </c>
      <c r="EU24">
        <v>0</v>
      </c>
      <c r="EV24">
        <v>8077</v>
      </c>
      <c r="EW24">
        <v>0</v>
      </c>
      <c r="EX24">
        <v>0</v>
      </c>
      <c r="EY24">
        <v>0</v>
      </c>
      <c r="EZ24">
        <v>0</v>
      </c>
      <c r="FA24">
        <v>194210</v>
      </c>
      <c r="FB24">
        <v>0</v>
      </c>
      <c r="FC24">
        <v>0</v>
      </c>
      <c r="FD24">
        <v>0</v>
      </c>
      <c r="FE24">
        <v>0</v>
      </c>
      <c r="FF24">
        <v>3767</v>
      </c>
      <c r="FG24">
        <v>0</v>
      </c>
      <c r="FH24">
        <v>0</v>
      </c>
      <c r="FI24">
        <v>24645</v>
      </c>
      <c r="FJ24">
        <v>0</v>
      </c>
      <c r="FK24">
        <v>0</v>
      </c>
      <c r="FL24">
        <v>0</v>
      </c>
      <c r="FM24">
        <v>0</v>
      </c>
      <c r="FN24">
        <v>9205</v>
      </c>
      <c r="FO24">
        <v>1955</v>
      </c>
      <c r="FP24">
        <v>1878</v>
      </c>
      <c r="FQ24">
        <v>0</v>
      </c>
      <c r="FR24">
        <v>77</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14789291</v>
      </c>
      <c r="C25">
        <v>14789291</v>
      </c>
      <c r="D25">
        <v>14689008</v>
      </c>
      <c r="E25">
        <v>11170081</v>
      </c>
      <c r="F25">
        <v>795398</v>
      </c>
      <c r="G25">
        <v>682911</v>
      </c>
      <c r="H25">
        <v>69872</v>
      </c>
      <c r="I25">
        <v>0</v>
      </c>
      <c r="J25">
        <v>0</v>
      </c>
      <c r="K25">
        <v>0</v>
      </c>
      <c r="L25">
        <v>612550</v>
      </c>
      <c r="M25">
        <v>7</v>
      </c>
      <c r="N25">
        <v>227</v>
      </c>
      <c r="O25">
        <v>0</v>
      </c>
      <c r="P25">
        <v>255</v>
      </c>
      <c r="Q25">
        <v>0</v>
      </c>
      <c r="R25">
        <v>0</v>
      </c>
      <c r="S25">
        <v>0</v>
      </c>
      <c r="T25">
        <v>0</v>
      </c>
      <c r="U25">
        <v>0</v>
      </c>
      <c r="V25">
        <v>0</v>
      </c>
      <c r="W25">
        <v>-44313</v>
      </c>
      <c r="X25">
        <v>155112</v>
      </c>
      <c r="Y25">
        <v>1688</v>
      </c>
      <c r="Z25">
        <v>0</v>
      </c>
      <c r="AA25">
        <v>0</v>
      </c>
      <c r="AB25">
        <v>0</v>
      </c>
      <c r="AC25">
        <v>0</v>
      </c>
      <c r="AD25">
        <v>0</v>
      </c>
      <c r="AE25">
        <v>10374683</v>
      </c>
      <c r="AF25">
        <v>9672478</v>
      </c>
      <c r="AG25">
        <v>24122</v>
      </c>
      <c r="AH25">
        <v>10698</v>
      </c>
      <c r="AI25">
        <v>0</v>
      </c>
      <c r="AJ25">
        <v>0</v>
      </c>
      <c r="AK25">
        <v>1</v>
      </c>
      <c r="AL25">
        <v>667395</v>
      </c>
      <c r="AM25">
        <v>0</v>
      </c>
      <c r="AN25">
        <v>0</v>
      </c>
      <c r="AO25">
        <v>0</v>
      </c>
      <c r="AP25">
        <v>-11</v>
      </c>
      <c r="AQ25">
        <v>0</v>
      </c>
      <c r="AR25">
        <v>1835132</v>
      </c>
      <c r="AS25">
        <v>1628278</v>
      </c>
      <c r="AT25">
        <v>206854</v>
      </c>
      <c r="AU25">
        <v>0</v>
      </c>
      <c r="AV25">
        <v>0</v>
      </c>
      <c r="AW25">
        <v>0</v>
      </c>
      <c r="AX25">
        <v>0</v>
      </c>
      <c r="AY25">
        <v>0</v>
      </c>
      <c r="AZ25">
        <v>0</v>
      </c>
      <c r="BA25">
        <v>0</v>
      </c>
      <c r="BB25">
        <v>0</v>
      </c>
      <c r="BC25">
        <v>0</v>
      </c>
      <c r="BD25">
        <v>0</v>
      </c>
      <c r="BE25">
        <v>0</v>
      </c>
      <c r="BF25">
        <v>0</v>
      </c>
      <c r="BG25">
        <v>0</v>
      </c>
      <c r="BH25">
        <v>0</v>
      </c>
      <c r="BI25">
        <v>0</v>
      </c>
      <c r="BJ25">
        <v>0</v>
      </c>
      <c r="BK25">
        <v>0</v>
      </c>
      <c r="BL25">
        <v>0</v>
      </c>
      <c r="BM25">
        <v>0</v>
      </c>
      <c r="BN25">
        <v>5358</v>
      </c>
      <c r="BO25">
        <v>632558</v>
      </c>
      <c r="BP25">
        <v>0</v>
      </c>
      <c r="BQ25">
        <v>50</v>
      </c>
      <c r="BR25">
        <v>0</v>
      </c>
      <c r="BS25">
        <v>0</v>
      </c>
      <c r="BT25">
        <v>0</v>
      </c>
      <c r="BU25">
        <v>-422524</v>
      </c>
      <c r="BV25">
        <v>0</v>
      </c>
      <c r="BW25">
        <v>-8588</v>
      </c>
      <c r="BX25">
        <v>0</v>
      </c>
      <c r="BY25">
        <v>0</v>
      </c>
      <c r="BZ25">
        <v>0</v>
      </c>
      <c r="CA25">
        <v>0</v>
      </c>
      <c r="CB25">
        <v>0</v>
      </c>
      <c r="CC25">
        <v>0</v>
      </c>
      <c r="CD25">
        <v>0</v>
      </c>
      <c r="CE25">
        <v>0</v>
      </c>
      <c r="CF25">
        <v>0</v>
      </c>
      <c r="CG25">
        <v>50726</v>
      </c>
      <c r="CH25">
        <v>50726</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978197</v>
      </c>
      <c r="DG25">
        <v>-3096</v>
      </c>
      <c r="DH25">
        <v>0</v>
      </c>
      <c r="DI25">
        <v>-2863</v>
      </c>
      <c r="DJ25">
        <v>0</v>
      </c>
      <c r="DK25">
        <v>0</v>
      </c>
      <c r="DL25">
        <v>-104</v>
      </c>
      <c r="DM25">
        <v>0</v>
      </c>
      <c r="DN25">
        <v>-100</v>
      </c>
      <c r="DO25">
        <v>-29</v>
      </c>
      <c r="DP25">
        <v>982460</v>
      </c>
      <c r="DQ25">
        <v>982465</v>
      </c>
      <c r="DR25">
        <v>-5</v>
      </c>
      <c r="DS25">
        <v>-1254</v>
      </c>
      <c r="DT25">
        <v>451</v>
      </c>
      <c r="DU25">
        <v>-1705</v>
      </c>
      <c r="DV25">
        <v>126</v>
      </c>
      <c r="DW25">
        <v>-39</v>
      </c>
      <c r="DX25">
        <v>134</v>
      </c>
      <c r="DY25">
        <v>0</v>
      </c>
      <c r="DZ25">
        <v>0</v>
      </c>
      <c r="EA25">
        <v>132</v>
      </c>
      <c r="EB25">
        <v>0</v>
      </c>
      <c r="EC25">
        <v>0</v>
      </c>
      <c r="ED25">
        <v>0</v>
      </c>
      <c r="EE25">
        <v>2</v>
      </c>
      <c r="EF25">
        <v>0</v>
      </c>
      <c r="EG25">
        <v>-173</v>
      </c>
      <c r="EH25">
        <v>0</v>
      </c>
      <c r="EI25">
        <v>-58</v>
      </c>
      <c r="EJ25">
        <v>0</v>
      </c>
      <c r="EK25">
        <v>0</v>
      </c>
      <c r="EL25">
        <v>0</v>
      </c>
      <c r="EM25">
        <v>-42</v>
      </c>
      <c r="EN25">
        <v>-17</v>
      </c>
      <c r="EO25">
        <v>-56</v>
      </c>
      <c r="EP25">
        <v>654872</v>
      </c>
      <c r="EQ25">
        <v>597890</v>
      </c>
      <c r="ER25">
        <v>0</v>
      </c>
      <c r="ES25">
        <v>0</v>
      </c>
      <c r="ET25">
        <v>0</v>
      </c>
      <c r="EU25">
        <v>0</v>
      </c>
      <c r="EV25">
        <v>7845</v>
      </c>
      <c r="EW25">
        <v>0</v>
      </c>
      <c r="EX25">
        <v>0</v>
      </c>
      <c r="EY25">
        <v>0</v>
      </c>
      <c r="EZ25">
        <v>0</v>
      </c>
      <c r="FA25">
        <v>0</v>
      </c>
      <c r="FB25">
        <v>0</v>
      </c>
      <c r="FC25">
        <v>0</v>
      </c>
      <c r="FD25">
        <v>0</v>
      </c>
      <c r="FE25">
        <v>0</v>
      </c>
      <c r="FF25">
        <v>1183</v>
      </c>
      <c r="FG25">
        <v>584240</v>
      </c>
      <c r="FH25">
        <v>0</v>
      </c>
      <c r="FI25">
        <v>4622</v>
      </c>
      <c r="FJ25">
        <v>0</v>
      </c>
      <c r="FK25">
        <v>0</v>
      </c>
      <c r="FL25">
        <v>0</v>
      </c>
      <c r="FM25">
        <v>0</v>
      </c>
      <c r="FN25">
        <v>3121</v>
      </c>
      <c r="FO25">
        <v>53861</v>
      </c>
      <c r="FP25">
        <v>1181</v>
      </c>
      <c r="FQ25">
        <v>52664</v>
      </c>
      <c r="FR25">
        <v>16</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13949978</v>
      </c>
      <c r="C26">
        <v>13949978</v>
      </c>
      <c r="D26">
        <v>13554870</v>
      </c>
      <c r="E26">
        <v>10998667</v>
      </c>
      <c r="F26">
        <v>1583582</v>
      </c>
      <c r="G26">
        <v>1580941</v>
      </c>
      <c r="H26">
        <v>281450</v>
      </c>
      <c r="I26">
        <v>0</v>
      </c>
      <c r="J26">
        <v>0</v>
      </c>
      <c r="K26">
        <v>0</v>
      </c>
      <c r="L26">
        <v>1299138</v>
      </c>
      <c r="M26">
        <v>0</v>
      </c>
      <c r="N26">
        <v>289</v>
      </c>
      <c r="O26">
        <v>0</v>
      </c>
      <c r="P26">
        <v>64</v>
      </c>
      <c r="Q26">
        <v>0</v>
      </c>
      <c r="R26">
        <v>0</v>
      </c>
      <c r="S26">
        <v>0</v>
      </c>
      <c r="T26">
        <v>0</v>
      </c>
      <c r="U26">
        <v>0</v>
      </c>
      <c r="V26">
        <v>0</v>
      </c>
      <c r="W26">
        <v>296</v>
      </c>
      <c r="X26">
        <v>651</v>
      </c>
      <c r="Y26">
        <v>1694</v>
      </c>
      <c r="Z26">
        <v>0</v>
      </c>
      <c r="AA26">
        <v>0</v>
      </c>
      <c r="AB26">
        <v>0</v>
      </c>
      <c r="AC26">
        <v>0</v>
      </c>
      <c r="AD26">
        <v>0</v>
      </c>
      <c r="AE26">
        <v>9415085</v>
      </c>
      <c r="AF26">
        <v>8340754</v>
      </c>
      <c r="AG26">
        <v>9271</v>
      </c>
      <c r="AH26">
        <v>32678</v>
      </c>
      <c r="AI26">
        <v>0</v>
      </c>
      <c r="AJ26">
        <v>0</v>
      </c>
      <c r="AK26">
        <v>23</v>
      </c>
      <c r="AL26">
        <v>1032085</v>
      </c>
      <c r="AM26">
        <v>0</v>
      </c>
      <c r="AN26">
        <v>0</v>
      </c>
      <c r="AO26">
        <v>0</v>
      </c>
      <c r="AP26">
        <v>217</v>
      </c>
      <c r="AQ26">
        <v>57</v>
      </c>
      <c r="AR26">
        <v>1237407</v>
      </c>
      <c r="AS26">
        <v>-268904</v>
      </c>
      <c r="AT26">
        <v>1506311</v>
      </c>
      <c r="AU26">
        <v>0</v>
      </c>
      <c r="AV26">
        <v>0</v>
      </c>
      <c r="AW26">
        <v>0</v>
      </c>
      <c r="AX26">
        <v>0</v>
      </c>
      <c r="AY26">
        <v>0</v>
      </c>
      <c r="AZ26">
        <v>0</v>
      </c>
      <c r="BA26">
        <v>0</v>
      </c>
      <c r="BB26">
        <v>0</v>
      </c>
      <c r="BC26">
        <v>0</v>
      </c>
      <c r="BD26">
        <v>0</v>
      </c>
      <c r="BE26">
        <v>0</v>
      </c>
      <c r="BF26">
        <v>0</v>
      </c>
      <c r="BG26">
        <v>0</v>
      </c>
      <c r="BH26">
        <v>0</v>
      </c>
      <c r="BI26">
        <v>0</v>
      </c>
      <c r="BJ26">
        <v>0</v>
      </c>
      <c r="BK26">
        <v>0</v>
      </c>
      <c r="BL26">
        <v>0</v>
      </c>
      <c r="BM26">
        <v>0</v>
      </c>
      <c r="BN26">
        <v>4617</v>
      </c>
      <c r="BO26">
        <v>1554778</v>
      </c>
      <c r="BP26">
        <v>0</v>
      </c>
      <c r="BQ26">
        <v>0</v>
      </c>
      <c r="BR26">
        <v>0</v>
      </c>
      <c r="BS26">
        <v>0</v>
      </c>
      <c r="BT26">
        <v>0</v>
      </c>
      <c r="BU26">
        <v>-53084</v>
      </c>
      <c r="BV26">
        <v>0</v>
      </c>
      <c r="BW26">
        <v>0</v>
      </c>
      <c r="BX26">
        <v>0</v>
      </c>
      <c r="BY26">
        <v>0</v>
      </c>
      <c r="BZ26">
        <v>0</v>
      </c>
      <c r="CA26">
        <v>0</v>
      </c>
      <c r="CB26">
        <v>0</v>
      </c>
      <c r="CC26">
        <v>0</v>
      </c>
      <c r="CD26">
        <v>0</v>
      </c>
      <c r="CE26">
        <v>0</v>
      </c>
      <c r="CF26">
        <v>0</v>
      </c>
      <c r="CG26">
        <v>632761</v>
      </c>
      <c r="CH26">
        <v>632725</v>
      </c>
      <c r="CI26">
        <v>36</v>
      </c>
      <c r="CJ26">
        <v>0</v>
      </c>
      <c r="CK26">
        <v>0</v>
      </c>
      <c r="CL26">
        <v>0</v>
      </c>
      <c r="CM26">
        <v>0</v>
      </c>
      <c r="CN26">
        <v>32</v>
      </c>
      <c r="CO26">
        <v>0</v>
      </c>
      <c r="CP26">
        <v>0</v>
      </c>
      <c r="CQ26">
        <v>0</v>
      </c>
      <c r="CR26">
        <v>0</v>
      </c>
      <c r="CS26">
        <v>0</v>
      </c>
      <c r="CT26">
        <v>4</v>
      </c>
      <c r="CU26">
        <v>0</v>
      </c>
      <c r="CV26">
        <v>0</v>
      </c>
      <c r="CW26">
        <v>0</v>
      </c>
      <c r="CX26">
        <v>0</v>
      </c>
      <c r="CY26">
        <v>0</v>
      </c>
      <c r="CZ26">
        <v>0</v>
      </c>
      <c r="DA26">
        <v>0</v>
      </c>
      <c r="DB26">
        <v>0</v>
      </c>
      <c r="DC26">
        <v>0</v>
      </c>
      <c r="DD26">
        <v>0</v>
      </c>
      <c r="DE26">
        <v>0</v>
      </c>
      <c r="DF26">
        <v>671706</v>
      </c>
      <c r="DG26">
        <v>-4898</v>
      </c>
      <c r="DH26">
        <v>0</v>
      </c>
      <c r="DI26">
        <v>-4407</v>
      </c>
      <c r="DJ26">
        <v>0</v>
      </c>
      <c r="DK26">
        <v>0</v>
      </c>
      <c r="DL26">
        <v>-176</v>
      </c>
      <c r="DM26">
        <v>0</v>
      </c>
      <c r="DN26">
        <v>-105</v>
      </c>
      <c r="DO26">
        <v>-210</v>
      </c>
      <c r="DP26">
        <v>677114</v>
      </c>
      <c r="DQ26">
        <v>676437</v>
      </c>
      <c r="DR26">
        <v>677</v>
      </c>
      <c r="DS26">
        <v>134</v>
      </c>
      <c r="DT26">
        <v>1458</v>
      </c>
      <c r="DU26">
        <v>-1324</v>
      </c>
      <c r="DV26">
        <v>0</v>
      </c>
      <c r="DW26">
        <v>-644</v>
      </c>
      <c r="DX26">
        <v>-204</v>
      </c>
      <c r="DY26">
        <v>0</v>
      </c>
      <c r="DZ26">
        <v>-79</v>
      </c>
      <c r="EA26">
        <v>-124</v>
      </c>
      <c r="EB26">
        <v>0</v>
      </c>
      <c r="EC26">
        <v>0</v>
      </c>
      <c r="ED26">
        <v>0</v>
      </c>
      <c r="EE26">
        <v>-2</v>
      </c>
      <c r="EF26">
        <v>1</v>
      </c>
      <c r="EG26">
        <v>-440</v>
      </c>
      <c r="EH26">
        <v>0</v>
      </c>
      <c r="EI26">
        <v>-241</v>
      </c>
      <c r="EJ26">
        <v>0</v>
      </c>
      <c r="EK26">
        <v>0</v>
      </c>
      <c r="EL26">
        <v>0</v>
      </c>
      <c r="EM26">
        <v>-34</v>
      </c>
      <c r="EN26">
        <v>-1</v>
      </c>
      <c r="EO26">
        <v>-164</v>
      </c>
      <c r="EP26">
        <v>14329</v>
      </c>
      <c r="EQ26">
        <v>10796</v>
      </c>
      <c r="ER26">
        <v>0</v>
      </c>
      <c r="ES26">
        <v>0</v>
      </c>
      <c r="ET26">
        <v>0</v>
      </c>
      <c r="EU26">
        <v>0</v>
      </c>
      <c r="EV26">
        <v>10794</v>
      </c>
      <c r="EW26">
        <v>0</v>
      </c>
      <c r="EX26">
        <v>0</v>
      </c>
      <c r="EY26">
        <v>0</v>
      </c>
      <c r="EZ26">
        <v>0</v>
      </c>
      <c r="FA26">
        <v>0</v>
      </c>
      <c r="FB26">
        <v>0</v>
      </c>
      <c r="FC26">
        <v>0</v>
      </c>
      <c r="FD26">
        <v>0</v>
      </c>
      <c r="FE26">
        <v>0</v>
      </c>
      <c r="FF26">
        <v>2</v>
      </c>
      <c r="FG26">
        <v>0</v>
      </c>
      <c r="FH26">
        <v>0</v>
      </c>
      <c r="FI26">
        <v>0</v>
      </c>
      <c r="FJ26">
        <v>0</v>
      </c>
      <c r="FK26">
        <v>0</v>
      </c>
      <c r="FL26">
        <v>0</v>
      </c>
      <c r="FM26">
        <v>0</v>
      </c>
      <c r="FN26">
        <v>3369</v>
      </c>
      <c r="FO26">
        <v>164</v>
      </c>
      <c r="FP26">
        <v>87</v>
      </c>
      <c r="FQ26">
        <v>0</v>
      </c>
      <c r="FR26">
        <v>77</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10737719</v>
      </c>
      <c r="C27">
        <v>10737719</v>
      </c>
      <c r="D27">
        <v>10412904</v>
      </c>
      <c r="E27">
        <v>10967416</v>
      </c>
      <c r="F27">
        <v>1233742</v>
      </c>
      <c r="G27">
        <v>1217996</v>
      </c>
      <c r="H27">
        <v>134606</v>
      </c>
      <c r="I27">
        <v>0</v>
      </c>
      <c r="J27">
        <v>0</v>
      </c>
      <c r="K27">
        <v>0</v>
      </c>
      <c r="L27">
        <v>1065470</v>
      </c>
      <c r="M27">
        <v>1754</v>
      </c>
      <c r="N27">
        <v>16013</v>
      </c>
      <c r="O27">
        <v>0</v>
      </c>
      <c r="P27">
        <v>153</v>
      </c>
      <c r="Q27">
        <v>0</v>
      </c>
      <c r="R27">
        <v>0</v>
      </c>
      <c r="S27">
        <v>0</v>
      </c>
      <c r="T27">
        <v>0</v>
      </c>
      <c r="U27">
        <v>0</v>
      </c>
      <c r="V27">
        <v>0</v>
      </c>
      <c r="W27">
        <v>208</v>
      </c>
      <c r="X27">
        <v>8631</v>
      </c>
      <c r="Y27">
        <v>6907</v>
      </c>
      <c r="Z27">
        <v>0</v>
      </c>
      <c r="AA27">
        <v>0</v>
      </c>
      <c r="AB27">
        <v>0</v>
      </c>
      <c r="AC27">
        <v>0</v>
      </c>
      <c r="AD27">
        <v>0</v>
      </c>
      <c r="AE27">
        <v>9733674</v>
      </c>
      <c r="AF27">
        <v>7605079</v>
      </c>
      <c r="AG27">
        <v>2712</v>
      </c>
      <c r="AH27">
        <v>10428</v>
      </c>
      <c r="AI27">
        <v>-97</v>
      </c>
      <c r="AJ27">
        <v>0</v>
      </c>
      <c r="AK27">
        <v>1991</v>
      </c>
      <c r="AL27">
        <v>2113444</v>
      </c>
      <c r="AM27">
        <v>0</v>
      </c>
      <c r="AN27">
        <v>0</v>
      </c>
      <c r="AO27">
        <v>0</v>
      </c>
      <c r="AP27">
        <v>117</v>
      </c>
      <c r="AQ27">
        <v>0</v>
      </c>
      <c r="AR27">
        <v>-2314427</v>
      </c>
      <c r="AS27">
        <v>-3820014</v>
      </c>
      <c r="AT27">
        <v>1505587</v>
      </c>
      <c r="AU27">
        <v>-10465</v>
      </c>
      <c r="AV27">
        <v>0</v>
      </c>
      <c r="AW27">
        <v>-10465</v>
      </c>
      <c r="AX27">
        <v>0</v>
      </c>
      <c r="AY27">
        <v>0</v>
      </c>
      <c r="AZ27">
        <v>0</v>
      </c>
      <c r="BA27">
        <v>0</v>
      </c>
      <c r="BB27">
        <v>0</v>
      </c>
      <c r="BC27">
        <v>0</v>
      </c>
      <c r="BD27">
        <v>0</v>
      </c>
      <c r="BE27">
        <v>0</v>
      </c>
      <c r="BF27">
        <v>1380475</v>
      </c>
      <c r="BG27">
        <v>0</v>
      </c>
      <c r="BH27">
        <v>0</v>
      </c>
      <c r="BI27">
        <v>2582</v>
      </c>
      <c r="BJ27">
        <v>0</v>
      </c>
      <c r="BK27">
        <v>0</v>
      </c>
      <c r="BL27">
        <v>0</v>
      </c>
      <c r="BM27">
        <v>0</v>
      </c>
      <c r="BN27">
        <v>7459</v>
      </c>
      <c r="BO27">
        <v>152090</v>
      </c>
      <c r="BP27">
        <v>0</v>
      </c>
      <c r="BQ27">
        <v>87</v>
      </c>
      <c r="BR27">
        <v>0</v>
      </c>
      <c r="BS27">
        <v>0</v>
      </c>
      <c r="BT27">
        <v>0</v>
      </c>
      <c r="BU27">
        <v>0</v>
      </c>
      <c r="BV27">
        <v>0</v>
      </c>
      <c r="BW27">
        <v>-26641</v>
      </c>
      <c r="BX27">
        <v>0</v>
      </c>
      <c r="BY27">
        <v>0</v>
      </c>
      <c r="BZ27">
        <v>0</v>
      </c>
      <c r="CA27">
        <v>0</v>
      </c>
      <c r="CB27">
        <v>0</v>
      </c>
      <c r="CC27">
        <v>0</v>
      </c>
      <c r="CD27">
        <v>0</v>
      </c>
      <c r="CE27">
        <v>0</v>
      </c>
      <c r="CF27">
        <v>0</v>
      </c>
      <c r="CG27">
        <v>674205</v>
      </c>
      <c r="CH27">
        <v>673311</v>
      </c>
      <c r="CI27">
        <v>894</v>
      </c>
      <c r="CJ27">
        <v>0</v>
      </c>
      <c r="CK27">
        <v>0</v>
      </c>
      <c r="CL27">
        <v>0</v>
      </c>
      <c r="CM27">
        <v>0</v>
      </c>
      <c r="CN27">
        <v>0</v>
      </c>
      <c r="CO27">
        <v>0</v>
      </c>
      <c r="CP27">
        <v>0</v>
      </c>
      <c r="CQ27">
        <v>0</v>
      </c>
      <c r="CR27">
        <v>16</v>
      </c>
      <c r="CS27">
        <v>0</v>
      </c>
      <c r="CT27">
        <v>398</v>
      </c>
      <c r="CU27">
        <v>480</v>
      </c>
      <c r="CV27">
        <v>0</v>
      </c>
      <c r="CW27">
        <v>0</v>
      </c>
      <c r="CX27">
        <v>0</v>
      </c>
      <c r="CY27">
        <v>0</v>
      </c>
      <c r="CZ27">
        <v>0</v>
      </c>
      <c r="DA27">
        <v>0</v>
      </c>
      <c r="DB27">
        <v>0</v>
      </c>
      <c r="DC27">
        <v>0</v>
      </c>
      <c r="DD27">
        <v>0</v>
      </c>
      <c r="DE27">
        <v>0</v>
      </c>
      <c r="DF27">
        <v>858879</v>
      </c>
      <c r="DG27">
        <v>-16033</v>
      </c>
      <c r="DH27">
        <v>0</v>
      </c>
      <c r="DI27">
        <v>-12512</v>
      </c>
      <c r="DJ27">
        <v>0</v>
      </c>
      <c r="DK27">
        <v>0</v>
      </c>
      <c r="DL27">
        <v>-3521</v>
      </c>
      <c r="DM27">
        <v>0</v>
      </c>
      <c r="DN27">
        <v>0</v>
      </c>
      <c r="DO27">
        <v>0</v>
      </c>
      <c r="DP27">
        <v>859915</v>
      </c>
      <c r="DQ27">
        <v>859855</v>
      </c>
      <c r="DR27">
        <v>60</v>
      </c>
      <c r="DS27">
        <v>-4521</v>
      </c>
      <c r="DT27">
        <v>43</v>
      </c>
      <c r="DU27">
        <v>-4564</v>
      </c>
      <c r="DV27">
        <v>23276</v>
      </c>
      <c r="DW27">
        <v>-3758</v>
      </c>
      <c r="DX27">
        <v>-759</v>
      </c>
      <c r="DY27">
        <v>0</v>
      </c>
      <c r="DZ27">
        <v>-431</v>
      </c>
      <c r="EA27">
        <v>-328</v>
      </c>
      <c r="EB27">
        <v>0</v>
      </c>
      <c r="EC27">
        <v>0</v>
      </c>
      <c r="ED27">
        <v>0</v>
      </c>
      <c r="EE27">
        <v>0</v>
      </c>
      <c r="EF27">
        <v>0</v>
      </c>
      <c r="EG27">
        <v>-2999</v>
      </c>
      <c r="EH27">
        <v>0</v>
      </c>
      <c r="EI27">
        <v>-750</v>
      </c>
      <c r="EJ27">
        <v>0</v>
      </c>
      <c r="EK27">
        <v>0</v>
      </c>
      <c r="EL27">
        <v>0</v>
      </c>
      <c r="EM27">
        <v>0</v>
      </c>
      <c r="EN27">
        <v>0</v>
      </c>
      <c r="EO27">
        <v>-2249</v>
      </c>
      <c r="EP27">
        <v>226831</v>
      </c>
      <c r="EQ27">
        <v>220544</v>
      </c>
      <c r="ER27">
        <v>214223</v>
      </c>
      <c r="ES27">
        <v>214223</v>
      </c>
      <c r="ET27">
        <v>0</v>
      </c>
      <c r="EU27">
        <v>0</v>
      </c>
      <c r="EV27">
        <v>6300</v>
      </c>
      <c r="EW27">
        <v>0</v>
      </c>
      <c r="EX27">
        <v>0</v>
      </c>
      <c r="EY27">
        <v>0</v>
      </c>
      <c r="EZ27">
        <v>0</v>
      </c>
      <c r="FA27">
        <v>0</v>
      </c>
      <c r="FB27">
        <v>0</v>
      </c>
      <c r="FC27">
        <v>0</v>
      </c>
      <c r="FD27">
        <v>0</v>
      </c>
      <c r="FE27">
        <v>0</v>
      </c>
      <c r="FF27">
        <v>21</v>
      </c>
      <c r="FG27">
        <v>0</v>
      </c>
      <c r="FH27">
        <v>0</v>
      </c>
      <c r="FI27">
        <v>0</v>
      </c>
      <c r="FJ27">
        <v>0</v>
      </c>
      <c r="FK27">
        <v>0</v>
      </c>
      <c r="FL27">
        <v>0</v>
      </c>
      <c r="FM27">
        <v>0</v>
      </c>
      <c r="FN27">
        <v>8099</v>
      </c>
      <c r="FO27">
        <v>5381</v>
      </c>
      <c r="FP27">
        <v>11</v>
      </c>
      <c r="FQ27">
        <v>5351</v>
      </c>
      <c r="FR27">
        <v>19</v>
      </c>
      <c r="FS27">
        <v>-7193</v>
      </c>
      <c r="FT27">
        <v>0</v>
      </c>
      <c r="FU27">
        <v>0</v>
      </c>
      <c r="FV27">
        <v>0</v>
      </c>
      <c r="FW27">
        <v>0</v>
      </c>
      <c r="FX27">
        <v>0</v>
      </c>
      <c r="FY27">
        <v>-7193</v>
      </c>
      <c r="FZ27">
        <v>0</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48796324</v>
      </c>
      <c r="C28">
        <v>48796324</v>
      </c>
      <c r="D28">
        <v>47805497</v>
      </c>
      <c r="E28">
        <v>26668180</v>
      </c>
      <c r="F28">
        <v>7459227</v>
      </c>
      <c r="G28">
        <v>7232926</v>
      </c>
      <c r="H28">
        <v>1057360</v>
      </c>
      <c r="I28">
        <v>0</v>
      </c>
      <c r="J28">
        <v>0</v>
      </c>
      <c r="K28">
        <v>0</v>
      </c>
      <c r="L28">
        <v>6158902</v>
      </c>
      <c r="M28">
        <v>0</v>
      </c>
      <c r="N28">
        <v>16433</v>
      </c>
      <c r="O28">
        <v>0</v>
      </c>
      <c r="P28">
        <v>231</v>
      </c>
      <c r="Q28">
        <v>0</v>
      </c>
      <c r="R28">
        <v>0</v>
      </c>
      <c r="S28">
        <v>0</v>
      </c>
      <c r="T28">
        <v>0</v>
      </c>
      <c r="U28">
        <v>0</v>
      </c>
      <c r="V28">
        <v>0</v>
      </c>
      <c r="W28">
        <v>19406</v>
      </c>
      <c r="X28">
        <v>203660</v>
      </c>
      <c r="Y28">
        <v>3235</v>
      </c>
      <c r="Z28">
        <v>0</v>
      </c>
      <c r="AA28">
        <v>0</v>
      </c>
      <c r="AB28">
        <v>0</v>
      </c>
      <c r="AC28">
        <v>0</v>
      </c>
      <c r="AD28">
        <v>0</v>
      </c>
      <c r="AE28">
        <v>19208953</v>
      </c>
      <c r="AF28">
        <v>15514974</v>
      </c>
      <c r="AG28">
        <v>14655</v>
      </c>
      <c r="AH28">
        <v>160948</v>
      </c>
      <c r="AI28">
        <v>0</v>
      </c>
      <c r="AJ28">
        <v>0</v>
      </c>
      <c r="AK28">
        <v>659</v>
      </c>
      <c r="AL28">
        <v>3517941</v>
      </c>
      <c r="AM28">
        <v>0</v>
      </c>
      <c r="AN28">
        <v>0</v>
      </c>
      <c r="AO28">
        <v>0</v>
      </c>
      <c r="AP28">
        <v>-224</v>
      </c>
      <c r="AQ28">
        <v>0</v>
      </c>
      <c r="AR28">
        <v>18514870</v>
      </c>
      <c r="AS28">
        <v>-881988</v>
      </c>
      <c r="AT28">
        <v>19396858</v>
      </c>
      <c r="AU28">
        <v>8278</v>
      </c>
      <c r="AV28">
        <v>8278</v>
      </c>
      <c r="AW28">
        <v>0</v>
      </c>
      <c r="AX28">
        <v>0</v>
      </c>
      <c r="AY28">
        <v>0</v>
      </c>
      <c r="AZ28">
        <v>0</v>
      </c>
      <c r="BA28">
        <v>0</v>
      </c>
      <c r="BB28">
        <v>0</v>
      </c>
      <c r="BC28">
        <v>31</v>
      </c>
      <c r="BD28">
        <v>0</v>
      </c>
      <c r="BE28">
        <v>0</v>
      </c>
      <c r="BF28">
        <v>17084915</v>
      </c>
      <c r="BG28">
        <v>651915</v>
      </c>
      <c r="BH28">
        <v>0</v>
      </c>
      <c r="BI28">
        <v>90</v>
      </c>
      <c r="BJ28">
        <v>990692</v>
      </c>
      <c r="BK28">
        <v>0</v>
      </c>
      <c r="BL28">
        <v>255696</v>
      </c>
      <c r="BM28">
        <v>4469</v>
      </c>
      <c r="BN28">
        <v>32946</v>
      </c>
      <c r="BO28">
        <v>59807</v>
      </c>
      <c r="BP28">
        <v>0</v>
      </c>
      <c r="BQ28">
        <v>2196</v>
      </c>
      <c r="BR28">
        <v>0</v>
      </c>
      <c r="BS28">
        <v>0</v>
      </c>
      <c r="BT28">
        <v>0</v>
      </c>
      <c r="BU28">
        <v>-10</v>
      </c>
      <c r="BV28">
        <v>0</v>
      </c>
      <c r="BW28">
        <v>77003</v>
      </c>
      <c r="BX28">
        <v>0</v>
      </c>
      <c r="BY28">
        <v>0</v>
      </c>
      <c r="BZ28">
        <v>0</v>
      </c>
      <c r="CA28">
        <v>0</v>
      </c>
      <c r="CB28">
        <v>3191826</v>
      </c>
      <c r="CC28">
        <v>-2962996</v>
      </c>
      <c r="CD28">
        <v>0</v>
      </c>
      <c r="CE28">
        <v>0</v>
      </c>
      <c r="CF28">
        <v>0</v>
      </c>
      <c r="CG28">
        <v>730607</v>
      </c>
      <c r="CH28">
        <v>726257</v>
      </c>
      <c r="CI28">
        <v>4350</v>
      </c>
      <c r="CJ28">
        <v>0</v>
      </c>
      <c r="CK28">
        <v>0</v>
      </c>
      <c r="CL28">
        <v>0</v>
      </c>
      <c r="CM28">
        <v>0</v>
      </c>
      <c r="CN28">
        <v>0</v>
      </c>
      <c r="CO28">
        <v>1323</v>
      </c>
      <c r="CP28">
        <v>0</v>
      </c>
      <c r="CQ28">
        <v>0</v>
      </c>
      <c r="CR28">
        <v>189</v>
      </c>
      <c r="CS28">
        <v>0</v>
      </c>
      <c r="CT28">
        <v>0</v>
      </c>
      <c r="CU28">
        <v>2727</v>
      </c>
      <c r="CV28">
        <v>77</v>
      </c>
      <c r="CW28">
        <v>0</v>
      </c>
      <c r="CX28">
        <v>0</v>
      </c>
      <c r="CY28">
        <v>0</v>
      </c>
      <c r="CZ28">
        <v>0</v>
      </c>
      <c r="DA28">
        <v>0</v>
      </c>
      <c r="DB28">
        <v>0</v>
      </c>
      <c r="DC28">
        <v>34</v>
      </c>
      <c r="DD28">
        <v>0</v>
      </c>
      <c r="DE28">
        <v>0</v>
      </c>
      <c r="DF28">
        <v>1650253</v>
      </c>
      <c r="DG28">
        <v>-5807</v>
      </c>
      <c r="DH28">
        <v>0</v>
      </c>
      <c r="DI28">
        <v>-171</v>
      </c>
      <c r="DJ28">
        <v>0</v>
      </c>
      <c r="DK28">
        <v>0</v>
      </c>
      <c r="DL28">
        <v>0</v>
      </c>
      <c r="DM28">
        <v>0</v>
      </c>
      <c r="DN28">
        <v>-2027</v>
      </c>
      <c r="DO28">
        <v>-3609</v>
      </c>
      <c r="DP28">
        <v>1670242</v>
      </c>
      <c r="DQ28">
        <v>1670139</v>
      </c>
      <c r="DR28">
        <v>103</v>
      </c>
      <c r="DS28">
        <v>-4814</v>
      </c>
      <c r="DT28">
        <v>3060</v>
      </c>
      <c r="DU28">
        <v>-7874</v>
      </c>
      <c r="DV28">
        <v>2770</v>
      </c>
      <c r="DW28">
        <v>-12138</v>
      </c>
      <c r="DX28">
        <v>-2954</v>
      </c>
      <c r="DY28">
        <v>91</v>
      </c>
      <c r="DZ28">
        <v>568</v>
      </c>
      <c r="EA28">
        <v>0</v>
      </c>
      <c r="EB28">
        <v>0</v>
      </c>
      <c r="EC28">
        <v>0</v>
      </c>
      <c r="ED28">
        <v>0</v>
      </c>
      <c r="EE28">
        <v>2823</v>
      </c>
      <c r="EF28">
        <v>-6436</v>
      </c>
      <c r="EG28">
        <v>-9184</v>
      </c>
      <c r="EH28">
        <v>0</v>
      </c>
      <c r="EI28">
        <v>-68</v>
      </c>
      <c r="EJ28">
        <v>0</v>
      </c>
      <c r="EK28">
        <v>0</v>
      </c>
      <c r="EL28">
        <v>0</v>
      </c>
      <c r="EM28">
        <v>-5012</v>
      </c>
      <c r="EN28">
        <v>-4104</v>
      </c>
      <c r="EO28">
        <v>0</v>
      </c>
      <c r="EP28">
        <v>241587</v>
      </c>
      <c r="EQ28">
        <v>232735</v>
      </c>
      <c r="ER28">
        <v>0</v>
      </c>
      <c r="ES28">
        <v>0</v>
      </c>
      <c r="ET28">
        <v>0</v>
      </c>
      <c r="EU28">
        <v>0</v>
      </c>
      <c r="EV28">
        <v>225840</v>
      </c>
      <c r="EW28">
        <v>0</v>
      </c>
      <c r="EX28">
        <v>0</v>
      </c>
      <c r="EY28">
        <v>0</v>
      </c>
      <c r="EZ28">
        <v>0</v>
      </c>
      <c r="FA28">
        <v>0</v>
      </c>
      <c r="FB28">
        <v>0</v>
      </c>
      <c r="FC28">
        <v>0</v>
      </c>
      <c r="FD28">
        <v>0</v>
      </c>
      <c r="FE28">
        <v>0</v>
      </c>
      <c r="FF28">
        <v>6895</v>
      </c>
      <c r="FG28">
        <v>0</v>
      </c>
      <c r="FH28">
        <v>0</v>
      </c>
      <c r="FI28">
        <v>0</v>
      </c>
      <c r="FJ28">
        <v>0</v>
      </c>
      <c r="FK28">
        <v>0</v>
      </c>
      <c r="FL28">
        <v>0</v>
      </c>
      <c r="FM28">
        <v>0</v>
      </c>
      <c r="FN28">
        <v>8711</v>
      </c>
      <c r="FO28">
        <v>141</v>
      </c>
      <c r="FP28">
        <v>0</v>
      </c>
      <c r="FQ28">
        <v>116</v>
      </c>
      <c r="FR28">
        <v>25</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-3149415</v>
      </c>
      <c r="C29">
        <v>-3149415</v>
      </c>
      <c r="D29">
        <v>-3138114</v>
      </c>
      <c r="E29">
        <v>14848391</v>
      </c>
      <c r="F29">
        <v>1117454</v>
      </c>
      <c r="G29">
        <v>1111059</v>
      </c>
      <c r="H29">
        <v>55338</v>
      </c>
      <c r="I29">
        <v>0</v>
      </c>
      <c r="J29">
        <v>0</v>
      </c>
      <c r="K29">
        <v>0</v>
      </c>
      <c r="L29">
        <v>1050385</v>
      </c>
      <c r="M29">
        <v>0</v>
      </c>
      <c r="N29">
        <v>5336</v>
      </c>
      <c r="O29">
        <v>0</v>
      </c>
      <c r="P29">
        <v>0</v>
      </c>
      <c r="Q29">
        <v>0</v>
      </c>
      <c r="R29">
        <v>0</v>
      </c>
      <c r="S29">
        <v>0</v>
      </c>
      <c r="T29">
        <v>0</v>
      </c>
      <c r="U29">
        <v>0</v>
      </c>
      <c r="V29">
        <v>0</v>
      </c>
      <c r="W29">
        <v>5284</v>
      </c>
      <c r="X29">
        <v>0</v>
      </c>
      <c r="Y29">
        <v>1111</v>
      </c>
      <c r="Z29">
        <v>0</v>
      </c>
      <c r="AA29">
        <v>0</v>
      </c>
      <c r="AB29">
        <v>0</v>
      </c>
      <c r="AC29">
        <v>0</v>
      </c>
      <c r="AD29">
        <v>0</v>
      </c>
      <c r="AE29">
        <v>13730937</v>
      </c>
      <c r="AF29">
        <v>12798808</v>
      </c>
      <c r="AG29">
        <v>839</v>
      </c>
      <c r="AH29">
        <v>33650</v>
      </c>
      <c r="AI29">
        <v>0</v>
      </c>
      <c r="AJ29">
        <v>0</v>
      </c>
      <c r="AK29">
        <v>1</v>
      </c>
      <c r="AL29">
        <v>897499</v>
      </c>
      <c r="AM29">
        <v>0</v>
      </c>
      <c r="AN29">
        <v>0</v>
      </c>
      <c r="AO29">
        <v>0</v>
      </c>
      <c r="AP29">
        <v>124</v>
      </c>
      <c r="AQ29">
        <v>16</v>
      </c>
      <c r="AR29">
        <v>-21982472</v>
      </c>
      <c r="AS29">
        <v>-21927699</v>
      </c>
      <c r="AT29">
        <v>-54773</v>
      </c>
      <c r="AU29">
        <v>0</v>
      </c>
      <c r="AV29">
        <v>0</v>
      </c>
      <c r="AW29">
        <v>0</v>
      </c>
      <c r="AX29">
        <v>0</v>
      </c>
      <c r="AY29">
        <v>0</v>
      </c>
      <c r="AZ29">
        <v>0</v>
      </c>
      <c r="BA29">
        <v>0</v>
      </c>
      <c r="BB29">
        <v>0</v>
      </c>
      <c r="BC29">
        <v>0</v>
      </c>
      <c r="BD29">
        <v>0</v>
      </c>
      <c r="BE29">
        <v>0</v>
      </c>
      <c r="BF29">
        <v>0</v>
      </c>
      <c r="BG29">
        <v>0</v>
      </c>
      <c r="BH29">
        <v>0</v>
      </c>
      <c r="BI29">
        <v>0</v>
      </c>
      <c r="BJ29">
        <v>0</v>
      </c>
      <c r="BK29">
        <v>0</v>
      </c>
      <c r="BL29">
        <v>0</v>
      </c>
      <c r="BM29">
        <v>0</v>
      </c>
      <c r="BN29">
        <v>2241</v>
      </c>
      <c r="BO29">
        <v>0</v>
      </c>
      <c r="BP29">
        <v>0</v>
      </c>
      <c r="BQ29">
        <v>0</v>
      </c>
      <c r="BR29">
        <v>0</v>
      </c>
      <c r="BS29">
        <v>0</v>
      </c>
      <c r="BT29">
        <v>0</v>
      </c>
      <c r="BU29">
        <v>0</v>
      </c>
      <c r="BV29">
        <v>0</v>
      </c>
      <c r="BW29">
        <v>-57014</v>
      </c>
      <c r="BX29">
        <v>0</v>
      </c>
      <c r="BY29">
        <v>0</v>
      </c>
      <c r="BZ29">
        <v>0</v>
      </c>
      <c r="CA29">
        <v>0</v>
      </c>
      <c r="CB29">
        <v>0</v>
      </c>
      <c r="CC29">
        <v>0</v>
      </c>
      <c r="CD29">
        <v>0</v>
      </c>
      <c r="CE29">
        <v>0</v>
      </c>
      <c r="CF29">
        <v>0</v>
      </c>
      <c r="CG29">
        <v>61442</v>
      </c>
      <c r="CH29">
        <v>58603</v>
      </c>
      <c r="CI29">
        <v>2839</v>
      </c>
      <c r="CJ29">
        <v>0</v>
      </c>
      <c r="CK29">
        <v>0</v>
      </c>
      <c r="CL29">
        <v>0</v>
      </c>
      <c r="CM29">
        <v>0</v>
      </c>
      <c r="CN29">
        <v>0</v>
      </c>
      <c r="CO29">
        <v>0</v>
      </c>
      <c r="CP29">
        <v>0</v>
      </c>
      <c r="CQ29">
        <v>0</v>
      </c>
      <c r="CR29">
        <v>0</v>
      </c>
      <c r="CS29">
        <v>0</v>
      </c>
      <c r="CT29">
        <v>0</v>
      </c>
      <c r="CU29">
        <v>2839</v>
      </c>
      <c r="CV29">
        <v>0</v>
      </c>
      <c r="CW29">
        <v>0</v>
      </c>
      <c r="CX29">
        <v>0</v>
      </c>
      <c r="CY29">
        <v>0</v>
      </c>
      <c r="CZ29">
        <v>0</v>
      </c>
      <c r="DA29">
        <v>0</v>
      </c>
      <c r="DB29">
        <v>0</v>
      </c>
      <c r="DC29">
        <v>0</v>
      </c>
      <c r="DD29">
        <v>0</v>
      </c>
      <c r="DE29">
        <v>0</v>
      </c>
      <c r="DF29">
        <v>877692</v>
      </c>
      <c r="DG29">
        <v>-10502</v>
      </c>
      <c r="DH29">
        <v>0</v>
      </c>
      <c r="DI29">
        <v>-9600</v>
      </c>
      <c r="DJ29">
        <v>0</v>
      </c>
      <c r="DK29">
        <v>0</v>
      </c>
      <c r="DL29">
        <v>-402</v>
      </c>
      <c r="DM29">
        <v>0</v>
      </c>
      <c r="DN29">
        <v>-23</v>
      </c>
      <c r="DO29">
        <v>-477</v>
      </c>
      <c r="DP29">
        <v>889378</v>
      </c>
      <c r="DQ29">
        <v>889378</v>
      </c>
      <c r="DR29">
        <v>0</v>
      </c>
      <c r="DS29">
        <v>-956</v>
      </c>
      <c r="DT29">
        <v>573</v>
      </c>
      <c r="DU29">
        <v>-1529</v>
      </c>
      <c r="DV29">
        <v>112</v>
      </c>
      <c r="DW29">
        <v>-340</v>
      </c>
      <c r="DX29">
        <v>-130</v>
      </c>
      <c r="DY29">
        <v>0</v>
      </c>
      <c r="DZ29">
        <v>1</v>
      </c>
      <c r="EA29">
        <v>-102</v>
      </c>
      <c r="EB29">
        <v>0</v>
      </c>
      <c r="EC29">
        <v>0</v>
      </c>
      <c r="ED29">
        <v>0</v>
      </c>
      <c r="EE29">
        <v>0</v>
      </c>
      <c r="EF29">
        <v>-29</v>
      </c>
      <c r="EG29">
        <v>-210</v>
      </c>
      <c r="EH29">
        <v>0</v>
      </c>
      <c r="EI29">
        <v>-109</v>
      </c>
      <c r="EJ29">
        <v>0</v>
      </c>
      <c r="EK29">
        <v>0</v>
      </c>
      <c r="EL29">
        <v>0</v>
      </c>
      <c r="EM29">
        <v>-3</v>
      </c>
      <c r="EN29">
        <v>-14</v>
      </c>
      <c r="EO29">
        <v>-84</v>
      </c>
      <c r="EP29">
        <v>3056833</v>
      </c>
      <c r="EQ29">
        <v>2823990</v>
      </c>
      <c r="ER29">
        <v>0</v>
      </c>
      <c r="ES29">
        <v>0</v>
      </c>
      <c r="ET29">
        <v>0</v>
      </c>
      <c r="EU29">
        <v>0</v>
      </c>
      <c r="EV29">
        <v>4402</v>
      </c>
      <c r="EW29">
        <v>0</v>
      </c>
      <c r="EX29">
        <v>117748</v>
      </c>
      <c r="EY29">
        <v>0</v>
      </c>
      <c r="EZ29">
        <v>0</v>
      </c>
      <c r="FA29">
        <v>0</v>
      </c>
      <c r="FB29">
        <v>1912559</v>
      </c>
      <c r="FC29">
        <v>401828</v>
      </c>
      <c r="FD29">
        <v>21371</v>
      </c>
      <c r="FE29">
        <v>29614</v>
      </c>
      <c r="FF29">
        <v>179</v>
      </c>
      <c r="FG29">
        <v>0</v>
      </c>
      <c r="FH29">
        <v>0</v>
      </c>
      <c r="FI29">
        <v>336289</v>
      </c>
      <c r="FJ29">
        <v>0</v>
      </c>
      <c r="FK29">
        <v>0</v>
      </c>
      <c r="FL29">
        <v>0</v>
      </c>
      <c r="FM29">
        <v>0</v>
      </c>
      <c r="FN29">
        <v>3151</v>
      </c>
      <c r="FO29">
        <v>229692</v>
      </c>
      <c r="FP29">
        <v>1</v>
      </c>
      <c r="FQ29">
        <v>229633</v>
      </c>
      <c r="FR29">
        <v>58</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3218088</v>
      </c>
      <c r="C30">
        <v>3218088</v>
      </c>
      <c r="D30">
        <v>3073013</v>
      </c>
      <c r="E30">
        <v>4503932</v>
      </c>
      <c r="F30">
        <v>437023</v>
      </c>
      <c r="G30">
        <v>419673</v>
      </c>
      <c r="H30">
        <v>55454</v>
      </c>
      <c r="I30">
        <v>0</v>
      </c>
      <c r="J30">
        <v>0</v>
      </c>
      <c r="K30">
        <v>0</v>
      </c>
      <c r="L30">
        <v>363166</v>
      </c>
      <c r="M30">
        <v>0</v>
      </c>
      <c r="N30">
        <v>1053</v>
      </c>
      <c r="O30">
        <v>0</v>
      </c>
      <c r="P30">
        <v>0</v>
      </c>
      <c r="Q30">
        <v>0</v>
      </c>
      <c r="R30">
        <v>0</v>
      </c>
      <c r="S30">
        <v>0</v>
      </c>
      <c r="T30">
        <v>0</v>
      </c>
      <c r="U30">
        <v>0</v>
      </c>
      <c r="V30">
        <v>0</v>
      </c>
      <c r="W30">
        <v>428</v>
      </c>
      <c r="X30">
        <v>15221</v>
      </c>
      <c r="Y30">
        <v>0</v>
      </c>
      <c r="Z30">
        <v>0</v>
      </c>
      <c r="AA30">
        <v>1701</v>
      </c>
      <c r="AB30">
        <v>0</v>
      </c>
      <c r="AC30">
        <v>0</v>
      </c>
      <c r="AD30">
        <v>0</v>
      </c>
      <c r="AE30">
        <v>4066909</v>
      </c>
      <c r="AF30">
        <v>3655456</v>
      </c>
      <c r="AG30">
        <v>1181</v>
      </c>
      <c r="AH30">
        <v>37555</v>
      </c>
      <c r="AI30">
        <v>0</v>
      </c>
      <c r="AJ30">
        <v>0</v>
      </c>
      <c r="AK30">
        <v>0</v>
      </c>
      <c r="AL30">
        <v>372699</v>
      </c>
      <c r="AM30">
        <v>0</v>
      </c>
      <c r="AN30">
        <v>0</v>
      </c>
      <c r="AO30">
        <v>0</v>
      </c>
      <c r="AP30">
        <v>18</v>
      </c>
      <c r="AQ30">
        <v>0</v>
      </c>
      <c r="AR30">
        <v>-1741820</v>
      </c>
      <c r="AS30">
        <v>-1753826</v>
      </c>
      <c r="AT30">
        <v>12006</v>
      </c>
      <c r="AU30">
        <v>0</v>
      </c>
      <c r="AV30">
        <v>0</v>
      </c>
      <c r="AW30">
        <v>0</v>
      </c>
      <c r="AX30">
        <v>0</v>
      </c>
      <c r="AY30">
        <v>0</v>
      </c>
      <c r="AZ30">
        <v>0</v>
      </c>
      <c r="BA30">
        <v>0</v>
      </c>
      <c r="BB30">
        <v>0</v>
      </c>
      <c r="BC30">
        <v>-8302</v>
      </c>
      <c r="BD30">
        <v>0</v>
      </c>
      <c r="BE30">
        <v>0</v>
      </c>
      <c r="BF30">
        <v>0</v>
      </c>
      <c r="BG30">
        <v>0</v>
      </c>
      <c r="BH30">
        <v>0</v>
      </c>
      <c r="BI30">
        <v>0</v>
      </c>
      <c r="BJ30">
        <v>0</v>
      </c>
      <c r="BK30">
        <v>0</v>
      </c>
      <c r="BL30">
        <v>0</v>
      </c>
      <c r="BM30">
        <v>0</v>
      </c>
      <c r="BN30">
        <v>4166</v>
      </c>
      <c r="BO30">
        <v>16127</v>
      </c>
      <c r="BP30">
        <v>0</v>
      </c>
      <c r="BQ30">
        <v>15</v>
      </c>
      <c r="BR30">
        <v>0</v>
      </c>
      <c r="BS30">
        <v>0</v>
      </c>
      <c r="BT30">
        <v>0</v>
      </c>
      <c r="BU30">
        <v>0</v>
      </c>
      <c r="BV30">
        <v>0</v>
      </c>
      <c r="BW30">
        <v>0</v>
      </c>
      <c r="BX30">
        <v>0</v>
      </c>
      <c r="BY30">
        <v>0</v>
      </c>
      <c r="BZ30">
        <v>0</v>
      </c>
      <c r="CA30">
        <v>0</v>
      </c>
      <c r="CB30">
        <v>0</v>
      </c>
      <c r="CC30">
        <v>0</v>
      </c>
      <c r="CD30">
        <v>0</v>
      </c>
      <c r="CE30">
        <v>0</v>
      </c>
      <c r="CF30">
        <v>0</v>
      </c>
      <c r="CG30">
        <v>106804</v>
      </c>
      <c r="CH30">
        <v>106804</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196186</v>
      </c>
      <c r="DG30">
        <v>-470</v>
      </c>
      <c r="DH30">
        <v>0</v>
      </c>
      <c r="DI30">
        <v>-132</v>
      </c>
      <c r="DJ30">
        <v>0</v>
      </c>
      <c r="DK30">
        <v>0</v>
      </c>
      <c r="DL30">
        <v>-5</v>
      </c>
      <c r="DM30">
        <v>0</v>
      </c>
      <c r="DN30">
        <v>-96</v>
      </c>
      <c r="DO30">
        <v>-237</v>
      </c>
      <c r="DP30">
        <v>199187</v>
      </c>
      <c r="DQ30">
        <v>199187</v>
      </c>
      <c r="DR30">
        <v>0</v>
      </c>
      <c r="DS30">
        <v>-1788</v>
      </c>
      <c r="DT30">
        <v>209</v>
      </c>
      <c r="DU30">
        <v>-1997</v>
      </c>
      <c r="DV30">
        <v>70</v>
      </c>
      <c r="DW30">
        <v>-813</v>
      </c>
      <c r="DX30">
        <v>589</v>
      </c>
      <c r="DY30">
        <v>0</v>
      </c>
      <c r="DZ30">
        <v>186</v>
      </c>
      <c r="EA30">
        <v>-1</v>
      </c>
      <c r="EB30">
        <v>0</v>
      </c>
      <c r="EC30">
        <v>0</v>
      </c>
      <c r="ED30">
        <v>0</v>
      </c>
      <c r="EE30">
        <v>242</v>
      </c>
      <c r="EF30">
        <v>162</v>
      </c>
      <c r="EG30">
        <v>-1402</v>
      </c>
      <c r="EH30">
        <v>0</v>
      </c>
      <c r="EI30">
        <v>-205</v>
      </c>
      <c r="EJ30">
        <v>0</v>
      </c>
      <c r="EK30">
        <v>0</v>
      </c>
      <c r="EL30">
        <v>0</v>
      </c>
      <c r="EM30">
        <v>-906</v>
      </c>
      <c r="EN30">
        <v>-254</v>
      </c>
      <c r="EO30">
        <v>-37</v>
      </c>
      <c r="EP30">
        <v>7911</v>
      </c>
      <c r="EQ30">
        <v>5107</v>
      </c>
      <c r="ER30">
        <v>0</v>
      </c>
      <c r="ES30">
        <v>0</v>
      </c>
      <c r="ET30">
        <v>0</v>
      </c>
      <c r="EU30">
        <v>0</v>
      </c>
      <c r="EV30">
        <v>2764</v>
      </c>
      <c r="EW30">
        <v>0</v>
      </c>
      <c r="EX30">
        <v>0</v>
      </c>
      <c r="EY30">
        <v>0</v>
      </c>
      <c r="EZ30">
        <v>0</v>
      </c>
      <c r="FA30">
        <v>0</v>
      </c>
      <c r="FB30">
        <v>0</v>
      </c>
      <c r="FC30">
        <v>0</v>
      </c>
      <c r="FD30">
        <v>0</v>
      </c>
      <c r="FE30">
        <v>0</v>
      </c>
      <c r="FF30">
        <v>2343</v>
      </c>
      <c r="FG30">
        <v>0</v>
      </c>
      <c r="FH30">
        <v>0</v>
      </c>
      <c r="FI30">
        <v>0</v>
      </c>
      <c r="FJ30">
        <v>0</v>
      </c>
      <c r="FK30">
        <v>0</v>
      </c>
      <c r="FL30">
        <v>0</v>
      </c>
      <c r="FM30">
        <v>0</v>
      </c>
      <c r="FN30">
        <v>2644</v>
      </c>
      <c r="FO30">
        <v>160</v>
      </c>
      <c r="FP30">
        <v>92</v>
      </c>
      <c r="FQ30">
        <v>0</v>
      </c>
      <c r="FR30">
        <v>68</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5512580</v>
      </c>
      <c r="C31">
        <v>5512580</v>
      </c>
      <c r="D31">
        <v>5390532</v>
      </c>
      <c r="E31">
        <v>4249048</v>
      </c>
      <c r="F31">
        <v>382388</v>
      </c>
      <c r="G31">
        <v>381219</v>
      </c>
      <c r="H31">
        <v>43740</v>
      </c>
      <c r="I31">
        <v>0</v>
      </c>
      <c r="J31">
        <v>0</v>
      </c>
      <c r="K31">
        <v>0</v>
      </c>
      <c r="L31">
        <v>336981</v>
      </c>
      <c r="M31">
        <v>0</v>
      </c>
      <c r="N31">
        <v>498</v>
      </c>
      <c r="O31">
        <v>0</v>
      </c>
      <c r="P31">
        <v>0</v>
      </c>
      <c r="Q31">
        <v>0</v>
      </c>
      <c r="R31">
        <v>0</v>
      </c>
      <c r="S31">
        <v>0</v>
      </c>
      <c r="T31">
        <v>0</v>
      </c>
      <c r="U31">
        <v>0</v>
      </c>
      <c r="V31">
        <v>0</v>
      </c>
      <c r="W31">
        <v>0</v>
      </c>
      <c r="X31">
        <v>175</v>
      </c>
      <c r="Y31">
        <v>938</v>
      </c>
      <c r="Z31">
        <v>0</v>
      </c>
      <c r="AA31">
        <v>56</v>
      </c>
      <c r="AB31">
        <v>0</v>
      </c>
      <c r="AC31">
        <v>0</v>
      </c>
      <c r="AD31">
        <v>0</v>
      </c>
      <c r="AE31">
        <v>3866660</v>
      </c>
      <c r="AF31">
        <v>3720044</v>
      </c>
      <c r="AG31">
        <v>2007</v>
      </c>
      <c r="AH31">
        <v>34789</v>
      </c>
      <c r="AI31">
        <v>0</v>
      </c>
      <c r="AJ31">
        <v>0</v>
      </c>
      <c r="AK31">
        <v>11</v>
      </c>
      <c r="AL31">
        <v>109809</v>
      </c>
      <c r="AM31">
        <v>0</v>
      </c>
      <c r="AN31">
        <v>0</v>
      </c>
      <c r="AO31">
        <v>0</v>
      </c>
      <c r="AP31">
        <v>0</v>
      </c>
      <c r="AQ31">
        <v>0</v>
      </c>
      <c r="AR31">
        <v>828325</v>
      </c>
      <c r="AS31">
        <v>826913</v>
      </c>
      <c r="AT31">
        <v>1412</v>
      </c>
      <c r="AU31">
        <v>0</v>
      </c>
      <c r="AV31">
        <v>0</v>
      </c>
      <c r="AW31">
        <v>0</v>
      </c>
      <c r="AX31">
        <v>0</v>
      </c>
      <c r="AY31">
        <v>0</v>
      </c>
      <c r="AZ31">
        <v>0</v>
      </c>
      <c r="BA31">
        <v>0</v>
      </c>
      <c r="BB31">
        <v>0</v>
      </c>
      <c r="BC31">
        <v>0</v>
      </c>
      <c r="BD31">
        <v>0</v>
      </c>
      <c r="BE31">
        <v>0</v>
      </c>
      <c r="BF31">
        <v>0</v>
      </c>
      <c r="BG31">
        <v>0</v>
      </c>
      <c r="BH31">
        <v>0</v>
      </c>
      <c r="BI31">
        <v>0</v>
      </c>
      <c r="BJ31">
        <v>0</v>
      </c>
      <c r="BK31">
        <v>0</v>
      </c>
      <c r="BL31">
        <v>0</v>
      </c>
      <c r="BM31">
        <v>0</v>
      </c>
      <c r="BN31">
        <v>1326</v>
      </c>
      <c r="BO31">
        <v>0</v>
      </c>
      <c r="BP31">
        <v>0</v>
      </c>
      <c r="BQ31">
        <v>86</v>
      </c>
      <c r="BR31">
        <v>0</v>
      </c>
      <c r="BS31">
        <v>0</v>
      </c>
      <c r="BT31">
        <v>0</v>
      </c>
      <c r="BU31">
        <v>0</v>
      </c>
      <c r="BV31">
        <v>0</v>
      </c>
      <c r="BW31">
        <v>0</v>
      </c>
      <c r="BX31">
        <v>0</v>
      </c>
      <c r="BY31">
        <v>0</v>
      </c>
      <c r="BZ31">
        <v>0</v>
      </c>
      <c r="CA31">
        <v>0</v>
      </c>
      <c r="CB31">
        <v>0</v>
      </c>
      <c r="CC31">
        <v>0</v>
      </c>
      <c r="CD31">
        <v>0</v>
      </c>
      <c r="CE31">
        <v>0</v>
      </c>
      <c r="CF31">
        <v>0</v>
      </c>
      <c r="CG31">
        <v>99674</v>
      </c>
      <c r="CH31">
        <v>99218</v>
      </c>
      <c r="CI31">
        <v>456</v>
      </c>
      <c r="CJ31">
        <v>0</v>
      </c>
      <c r="CK31">
        <v>0</v>
      </c>
      <c r="CL31">
        <v>0</v>
      </c>
      <c r="CM31">
        <v>0</v>
      </c>
      <c r="CN31">
        <v>0</v>
      </c>
      <c r="CO31">
        <v>0</v>
      </c>
      <c r="CP31">
        <v>0</v>
      </c>
      <c r="CQ31">
        <v>0</v>
      </c>
      <c r="CR31">
        <v>199</v>
      </c>
      <c r="CS31">
        <v>0</v>
      </c>
      <c r="CT31">
        <v>45</v>
      </c>
      <c r="CU31">
        <v>212</v>
      </c>
      <c r="CV31">
        <v>0</v>
      </c>
      <c r="CW31">
        <v>0</v>
      </c>
      <c r="CX31">
        <v>0</v>
      </c>
      <c r="CY31">
        <v>0</v>
      </c>
      <c r="CZ31">
        <v>0</v>
      </c>
      <c r="DA31">
        <v>0</v>
      </c>
      <c r="DB31">
        <v>0</v>
      </c>
      <c r="DC31">
        <v>0</v>
      </c>
      <c r="DD31">
        <v>0</v>
      </c>
      <c r="DE31">
        <v>0</v>
      </c>
      <c r="DF31">
        <v>201805</v>
      </c>
      <c r="DG31">
        <v>-484</v>
      </c>
      <c r="DH31">
        <v>0</v>
      </c>
      <c r="DI31">
        <v>-205</v>
      </c>
      <c r="DJ31">
        <v>0</v>
      </c>
      <c r="DK31">
        <v>0</v>
      </c>
      <c r="DL31">
        <v>0</v>
      </c>
      <c r="DM31">
        <v>0</v>
      </c>
      <c r="DN31">
        <v>-56</v>
      </c>
      <c r="DO31">
        <v>-223</v>
      </c>
      <c r="DP31">
        <v>205151</v>
      </c>
      <c r="DQ31">
        <v>205151</v>
      </c>
      <c r="DR31">
        <v>0</v>
      </c>
      <c r="DS31">
        <v>-1049</v>
      </c>
      <c r="DT31">
        <v>1257</v>
      </c>
      <c r="DU31">
        <v>-2306</v>
      </c>
      <c r="DV31">
        <v>42</v>
      </c>
      <c r="DW31">
        <v>-1855</v>
      </c>
      <c r="DX31">
        <v>-185</v>
      </c>
      <c r="DY31">
        <v>0</v>
      </c>
      <c r="DZ31">
        <v>184</v>
      </c>
      <c r="EA31">
        <v>0</v>
      </c>
      <c r="EB31">
        <v>0</v>
      </c>
      <c r="EC31">
        <v>0</v>
      </c>
      <c r="ED31">
        <v>0</v>
      </c>
      <c r="EE31">
        <v>-403</v>
      </c>
      <c r="EF31">
        <v>34</v>
      </c>
      <c r="EG31">
        <v>-1670</v>
      </c>
      <c r="EH31">
        <v>0</v>
      </c>
      <c r="EI31">
        <v>-87</v>
      </c>
      <c r="EJ31">
        <v>0</v>
      </c>
      <c r="EK31">
        <v>0</v>
      </c>
      <c r="EL31">
        <v>0</v>
      </c>
      <c r="EM31">
        <v>-1040</v>
      </c>
      <c r="EN31">
        <v>-543</v>
      </c>
      <c r="EO31">
        <v>0</v>
      </c>
      <c r="EP31">
        <v>11680</v>
      </c>
      <c r="EQ31">
        <v>5858</v>
      </c>
      <c r="ER31">
        <v>0</v>
      </c>
      <c r="ES31">
        <v>0</v>
      </c>
      <c r="ET31">
        <v>0</v>
      </c>
      <c r="EU31">
        <v>0</v>
      </c>
      <c r="EV31">
        <v>5794</v>
      </c>
      <c r="EW31">
        <v>0</v>
      </c>
      <c r="EX31">
        <v>0</v>
      </c>
      <c r="EY31">
        <v>0</v>
      </c>
      <c r="EZ31">
        <v>0</v>
      </c>
      <c r="FA31">
        <v>0</v>
      </c>
      <c r="FB31">
        <v>0</v>
      </c>
      <c r="FC31">
        <v>0</v>
      </c>
      <c r="FD31">
        <v>0</v>
      </c>
      <c r="FE31">
        <v>0</v>
      </c>
      <c r="FF31">
        <v>64</v>
      </c>
      <c r="FG31">
        <v>0</v>
      </c>
      <c r="FH31">
        <v>0</v>
      </c>
      <c r="FI31">
        <v>0</v>
      </c>
      <c r="FJ31">
        <v>0</v>
      </c>
      <c r="FK31">
        <v>0</v>
      </c>
      <c r="FL31">
        <v>0</v>
      </c>
      <c r="FM31">
        <v>0</v>
      </c>
      <c r="FN31">
        <v>4339</v>
      </c>
      <c r="FO31">
        <v>1483</v>
      </c>
      <c r="FP31">
        <v>1397</v>
      </c>
      <c r="FQ31">
        <v>0</v>
      </c>
      <c r="FR31">
        <v>86</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100659520</v>
      </c>
      <c r="C32">
        <v>100659520</v>
      </c>
      <c r="D32">
        <v>95653365</v>
      </c>
      <c r="E32">
        <v>157857219</v>
      </c>
      <c r="F32">
        <v>38476127</v>
      </c>
      <c r="G32">
        <v>38304192</v>
      </c>
      <c r="H32">
        <v>5749631</v>
      </c>
      <c r="I32">
        <v>0</v>
      </c>
      <c r="J32">
        <v>0</v>
      </c>
      <c r="K32">
        <v>0</v>
      </c>
      <c r="L32">
        <v>32432797</v>
      </c>
      <c r="M32">
        <v>-4161</v>
      </c>
      <c r="N32">
        <v>108401</v>
      </c>
      <c r="O32">
        <v>127</v>
      </c>
      <c r="P32">
        <v>17397</v>
      </c>
      <c r="Q32">
        <v>0</v>
      </c>
      <c r="R32">
        <v>0</v>
      </c>
      <c r="S32">
        <v>0</v>
      </c>
      <c r="T32">
        <v>0</v>
      </c>
      <c r="U32">
        <v>0</v>
      </c>
      <c r="V32">
        <v>0</v>
      </c>
      <c r="W32">
        <v>43720</v>
      </c>
      <c r="X32">
        <v>16131</v>
      </c>
      <c r="Y32">
        <v>101217</v>
      </c>
      <c r="Z32">
        <v>0</v>
      </c>
      <c r="AA32">
        <v>6993</v>
      </c>
      <c r="AB32">
        <v>0</v>
      </c>
      <c r="AC32">
        <v>3874</v>
      </c>
      <c r="AD32">
        <v>0</v>
      </c>
      <c r="AE32">
        <v>119381092</v>
      </c>
      <c r="AF32">
        <v>92595543</v>
      </c>
      <c r="AG32">
        <v>50847</v>
      </c>
      <c r="AH32">
        <v>434402</v>
      </c>
      <c r="AI32">
        <v>0</v>
      </c>
      <c r="AJ32">
        <v>0</v>
      </c>
      <c r="AK32">
        <v>819868</v>
      </c>
      <c r="AL32">
        <v>25477669</v>
      </c>
      <c r="AM32">
        <v>0</v>
      </c>
      <c r="AN32">
        <v>0</v>
      </c>
      <c r="AO32">
        <v>0</v>
      </c>
      <c r="AP32">
        <v>2002</v>
      </c>
      <c r="AQ32">
        <v>761</v>
      </c>
      <c r="AR32">
        <v>-73996948</v>
      </c>
      <c r="AS32">
        <v>-50267802</v>
      </c>
      <c r="AT32">
        <v>-23729146</v>
      </c>
      <c r="AU32">
        <v>672</v>
      </c>
      <c r="AV32">
        <v>0</v>
      </c>
      <c r="AW32">
        <v>672</v>
      </c>
      <c r="AX32">
        <v>0</v>
      </c>
      <c r="AY32">
        <v>0</v>
      </c>
      <c r="AZ32">
        <v>0</v>
      </c>
      <c r="BA32">
        <v>0</v>
      </c>
      <c r="BB32">
        <v>0</v>
      </c>
      <c r="BC32">
        <v>-2507</v>
      </c>
      <c r="BD32">
        <v>0</v>
      </c>
      <c r="BE32">
        <v>0</v>
      </c>
      <c r="BF32">
        <v>29669343</v>
      </c>
      <c r="BG32">
        <v>0</v>
      </c>
      <c r="BH32">
        <v>0</v>
      </c>
      <c r="BI32">
        <v>12</v>
      </c>
      <c r="BJ32">
        <v>0</v>
      </c>
      <c r="BK32">
        <v>9843</v>
      </c>
      <c r="BL32">
        <v>35112</v>
      </c>
      <c r="BM32">
        <v>0</v>
      </c>
      <c r="BN32">
        <v>751748</v>
      </c>
      <c r="BO32">
        <v>1151434</v>
      </c>
      <c r="BP32">
        <v>0</v>
      </c>
      <c r="BQ32">
        <v>67751</v>
      </c>
      <c r="BR32">
        <v>56389</v>
      </c>
      <c r="BS32">
        <v>0</v>
      </c>
      <c r="BT32">
        <v>0</v>
      </c>
      <c r="BU32">
        <v>-2498059</v>
      </c>
      <c r="BV32">
        <v>17852952</v>
      </c>
      <c r="BW32">
        <v>-161767</v>
      </c>
      <c r="BX32">
        <v>0</v>
      </c>
      <c r="BY32">
        <v>0</v>
      </c>
      <c r="BZ32">
        <v>0</v>
      </c>
      <c r="CA32">
        <v>15</v>
      </c>
      <c r="CB32">
        <v>1877042</v>
      </c>
      <c r="CC32">
        <v>-72539126</v>
      </c>
      <c r="CD32">
        <v>0</v>
      </c>
      <c r="CE32">
        <v>0</v>
      </c>
      <c r="CF32">
        <v>0</v>
      </c>
      <c r="CG32">
        <v>5722716</v>
      </c>
      <c r="CH32">
        <v>5712184</v>
      </c>
      <c r="CI32">
        <v>10532</v>
      </c>
      <c r="CJ32">
        <v>0</v>
      </c>
      <c r="CK32">
        <v>0</v>
      </c>
      <c r="CL32">
        <v>0</v>
      </c>
      <c r="CM32">
        <v>0</v>
      </c>
      <c r="CN32">
        <v>491</v>
      </c>
      <c r="CO32">
        <v>0</v>
      </c>
      <c r="CP32">
        <v>0</v>
      </c>
      <c r="CQ32">
        <v>0</v>
      </c>
      <c r="CR32">
        <v>2788</v>
      </c>
      <c r="CS32">
        <v>0</v>
      </c>
      <c r="CT32">
        <v>1982</v>
      </c>
      <c r="CU32">
        <v>5151</v>
      </c>
      <c r="CV32">
        <v>120</v>
      </c>
      <c r="CW32">
        <v>0</v>
      </c>
      <c r="CX32">
        <v>0</v>
      </c>
      <c r="CY32">
        <v>0</v>
      </c>
      <c r="CZ32">
        <v>0</v>
      </c>
      <c r="DA32">
        <v>0</v>
      </c>
      <c r="DB32">
        <v>0</v>
      </c>
      <c r="DC32">
        <v>0</v>
      </c>
      <c r="DD32">
        <v>0</v>
      </c>
      <c r="DE32">
        <v>0</v>
      </c>
      <c r="DF32">
        <v>4722614</v>
      </c>
      <c r="DG32">
        <v>-33159</v>
      </c>
      <c r="DH32">
        <v>-33159</v>
      </c>
      <c r="DI32">
        <v>0</v>
      </c>
      <c r="DJ32">
        <v>0</v>
      </c>
      <c r="DK32">
        <v>0</v>
      </c>
      <c r="DL32">
        <v>0</v>
      </c>
      <c r="DM32">
        <v>0</v>
      </c>
      <c r="DN32">
        <v>0</v>
      </c>
      <c r="DO32">
        <v>0</v>
      </c>
      <c r="DP32">
        <v>4526951</v>
      </c>
      <c r="DQ32">
        <v>4511549</v>
      </c>
      <c r="DR32">
        <v>15402</v>
      </c>
      <c r="DS32">
        <v>30666</v>
      </c>
      <c r="DT32">
        <v>61877</v>
      </c>
      <c r="DU32">
        <v>-31211</v>
      </c>
      <c r="DV32">
        <v>4442</v>
      </c>
      <c r="DW32">
        <v>193714</v>
      </c>
      <c r="DX32">
        <v>198759</v>
      </c>
      <c r="DY32">
        <v>198759</v>
      </c>
      <c r="DZ32">
        <v>0</v>
      </c>
      <c r="EA32">
        <v>0</v>
      </c>
      <c r="EB32">
        <v>0</v>
      </c>
      <c r="EC32">
        <v>0</v>
      </c>
      <c r="ED32">
        <v>0</v>
      </c>
      <c r="EE32">
        <v>0</v>
      </c>
      <c r="EF32">
        <v>0</v>
      </c>
      <c r="EG32">
        <v>-5045</v>
      </c>
      <c r="EH32">
        <v>-5045</v>
      </c>
      <c r="EI32">
        <v>0</v>
      </c>
      <c r="EJ32">
        <v>0</v>
      </c>
      <c r="EK32">
        <v>0</v>
      </c>
      <c r="EL32">
        <v>0</v>
      </c>
      <c r="EM32">
        <v>0</v>
      </c>
      <c r="EN32">
        <v>0</v>
      </c>
      <c r="EO32">
        <v>0</v>
      </c>
      <c r="EP32">
        <v>1347764</v>
      </c>
      <c r="EQ32">
        <v>1342003</v>
      </c>
      <c r="ER32">
        <v>1342003</v>
      </c>
      <c r="ES32">
        <v>1150152</v>
      </c>
      <c r="ET32">
        <v>191851</v>
      </c>
      <c r="EU32">
        <v>0</v>
      </c>
      <c r="EV32">
        <v>0</v>
      </c>
      <c r="EW32">
        <v>0</v>
      </c>
      <c r="EX32">
        <v>0</v>
      </c>
      <c r="EY32">
        <v>0</v>
      </c>
      <c r="EZ32">
        <v>0</v>
      </c>
      <c r="FA32">
        <v>0</v>
      </c>
      <c r="FB32">
        <v>0</v>
      </c>
      <c r="FC32">
        <v>0</v>
      </c>
      <c r="FD32">
        <v>0</v>
      </c>
      <c r="FE32">
        <v>0</v>
      </c>
      <c r="FF32">
        <v>0</v>
      </c>
      <c r="FG32">
        <v>0</v>
      </c>
      <c r="FH32">
        <v>0</v>
      </c>
      <c r="FI32">
        <v>0</v>
      </c>
      <c r="FJ32">
        <v>0</v>
      </c>
      <c r="FK32">
        <v>0</v>
      </c>
      <c r="FL32">
        <v>0</v>
      </c>
      <c r="FM32">
        <v>0</v>
      </c>
      <c r="FN32">
        <v>5288</v>
      </c>
      <c r="FO32">
        <v>473</v>
      </c>
      <c r="FP32">
        <v>31</v>
      </c>
      <c r="FQ32">
        <v>433</v>
      </c>
      <c r="FR32">
        <v>9</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6752770</v>
      </c>
      <c r="C33">
        <v>6752770</v>
      </c>
      <c r="D33">
        <v>6740235</v>
      </c>
      <c r="E33">
        <v>2139932</v>
      </c>
      <c r="F33">
        <v>868206</v>
      </c>
      <c r="G33">
        <v>352497</v>
      </c>
      <c r="H33">
        <v>17264</v>
      </c>
      <c r="I33">
        <v>0</v>
      </c>
      <c r="J33">
        <v>0</v>
      </c>
      <c r="K33">
        <v>0</v>
      </c>
      <c r="L33">
        <v>333047</v>
      </c>
      <c r="M33">
        <v>0</v>
      </c>
      <c r="N33">
        <v>2186</v>
      </c>
      <c r="O33">
        <v>0</v>
      </c>
      <c r="P33">
        <v>0</v>
      </c>
      <c r="Q33">
        <v>515709</v>
      </c>
      <c r="R33">
        <v>0</v>
      </c>
      <c r="S33">
        <v>0</v>
      </c>
      <c r="T33">
        <v>0</v>
      </c>
      <c r="U33">
        <v>0</v>
      </c>
      <c r="V33">
        <v>0</v>
      </c>
      <c r="W33">
        <v>0</v>
      </c>
      <c r="X33">
        <v>0</v>
      </c>
      <c r="Y33">
        <v>0</v>
      </c>
      <c r="Z33">
        <v>0</v>
      </c>
      <c r="AA33">
        <v>0</v>
      </c>
      <c r="AB33">
        <v>0</v>
      </c>
      <c r="AC33">
        <v>0</v>
      </c>
      <c r="AD33">
        <v>0</v>
      </c>
      <c r="AE33">
        <v>1271726</v>
      </c>
      <c r="AF33">
        <v>1245033</v>
      </c>
      <c r="AG33">
        <v>635</v>
      </c>
      <c r="AH33">
        <v>-2978</v>
      </c>
      <c r="AI33">
        <v>0</v>
      </c>
      <c r="AJ33">
        <v>0</v>
      </c>
      <c r="AK33">
        <v>0</v>
      </c>
      <c r="AL33">
        <v>29036</v>
      </c>
      <c r="AM33">
        <v>0</v>
      </c>
      <c r="AN33">
        <v>0</v>
      </c>
      <c r="AO33">
        <v>0</v>
      </c>
      <c r="AP33">
        <v>0</v>
      </c>
      <c r="AQ33">
        <v>0</v>
      </c>
      <c r="AR33">
        <v>-2154757</v>
      </c>
      <c r="AS33">
        <v>-1692175</v>
      </c>
      <c r="AT33">
        <v>-462582</v>
      </c>
      <c r="AU33">
        <v>0</v>
      </c>
      <c r="AV33">
        <v>0</v>
      </c>
      <c r="AW33">
        <v>0</v>
      </c>
      <c r="AX33">
        <v>0</v>
      </c>
      <c r="AY33">
        <v>0</v>
      </c>
      <c r="AZ33">
        <v>0</v>
      </c>
      <c r="BA33">
        <v>0</v>
      </c>
      <c r="BB33">
        <v>0</v>
      </c>
      <c r="BC33">
        <v>0</v>
      </c>
      <c r="BD33">
        <v>0</v>
      </c>
      <c r="BE33">
        <v>0</v>
      </c>
      <c r="BF33">
        <v>0</v>
      </c>
      <c r="BG33">
        <v>0</v>
      </c>
      <c r="BH33">
        <v>0</v>
      </c>
      <c r="BI33">
        <v>0</v>
      </c>
      <c r="BJ33">
        <v>0</v>
      </c>
      <c r="BK33">
        <v>0</v>
      </c>
      <c r="BL33">
        <v>0</v>
      </c>
      <c r="BM33">
        <v>0</v>
      </c>
      <c r="BN33">
        <v>346</v>
      </c>
      <c r="BO33">
        <v>0</v>
      </c>
      <c r="BP33">
        <v>0</v>
      </c>
      <c r="BQ33">
        <v>0</v>
      </c>
      <c r="BR33">
        <v>0</v>
      </c>
      <c r="BS33">
        <v>0</v>
      </c>
      <c r="BT33">
        <v>0</v>
      </c>
      <c r="BU33">
        <v>-1772</v>
      </c>
      <c r="BV33">
        <v>0</v>
      </c>
      <c r="BW33">
        <v>2124</v>
      </c>
      <c r="BX33">
        <v>0</v>
      </c>
      <c r="BY33">
        <v>0</v>
      </c>
      <c r="BZ33">
        <v>0</v>
      </c>
      <c r="CA33">
        <v>0</v>
      </c>
      <c r="CB33">
        <v>0</v>
      </c>
      <c r="CC33">
        <v>-463280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274735</v>
      </c>
      <c r="DG33">
        <v>-740</v>
      </c>
      <c r="DH33">
        <v>0</v>
      </c>
      <c r="DI33">
        <v>-456</v>
      </c>
      <c r="DJ33">
        <v>0</v>
      </c>
      <c r="DK33">
        <v>0</v>
      </c>
      <c r="DL33">
        <v>0</v>
      </c>
      <c r="DM33">
        <v>0</v>
      </c>
      <c r="DN33">
        <v>-6</v>
      </c>
      <c r="DO33">
        <v>-278</v>
      </c>
      <c r="DP33">
        <v>275627</v>
      </c>
      <c r="DQ33">
        <v>275627</v>
      </c>
      <c r="DR33">
        <v>0</v>
      </c>
      <c r="DS33">
        <v>-179</v>
      </c>
      <c r="DT33">
        <v>-10</v>
      </c>
      <c r="DU33">
        <v>-169</v>
      </c>
      <c r="DV33">
        <v>0</v>
      </c>
      <c r="DW33">
        <v>27</v>
      </c>
      <c r="DX33">
        <v>38</v>
      </c>
      <c r="DY33">
        <v>0</v>
      </c>
      <c r="DZ33">
        <v>0</v>
      </c>
      <c r="EA33">
        <v>0</v>
      </c>
      <c r="EB33">
        <v>0</v>
      </c>
      <c r="EC33">
        <v>0</v>
      </c>
      <c r="ED33">
        <v>38</v>
      </c>
      <c r="EE33">
        <v>0</v>
      </c>
      <c r="EF33">
        <v>0</v>
      </c>
      <c r="EG33">
        <v>-11</v>
      </c>
      <c r="EH33">
        <v>0</v>
      </c>
      <c r="EI33">
        <v>0</v>
      </c>
      <c r="EJ33">
        <v>0</v>
      </c>
      <c r="EK33">
        <v>0</v>
      </c>
      <c r="EL33">
        <v>0</v>
      </c>
      <c r="EM33">
        <v>-7</v>
      </c>
      <c r="EN33">
        <v>-4</v>
      </c>
      <c r="EO33">
        <v>0</v>
      </c>
      <c r="EP33">
        <v>6480325</v>
      </c>
      <c r="EQ33">
        <v>5531846</v>
      </c>
      <c r="ER33">
        <v>5527026</v>
      </c>
      <c r="ES33">
        <v>5522484</v>
      </c>
      <c r="ET33">
        <v>1156</v>
      </c>
      <c r="EU33">
        <v>3386</v>
      </c>
      <c r="EV33">
        <v>4820</v>
      </c>
      <c r="EW33">
        <v>0</v>
      </c>
      <c r="EX33">
        <v>0</v>
      </c>
      <c r="EY33">
        <v>0</v>
      </c>
      <c r="EZ33">
        <v>0</v>
      </c>
      <c r="FA33">
        <v>0</v>
      </c>
      <c r="FB33">
        <v>0</v>
      </c>
      <c r="FC33">
        <v>0</v>
      </c>
      <c r="FD33">
        <v>0</v>
      </c>
      <c r="FE33">
        <v>0</v>
      </c>
      <c r="FF33">
        <v>0</v>
      </c>
      <c r="FG33">
        <v>0</v>
      </c>
      <c r="FH33">
        <v>0</v>
      </c>
      <c r="FI33">
        <v>0</v>
      </c>
      <c r="FJ33">
        <v>946178</v>
      </c>
      <c r="FK33">
        <v>0</v>
      </c>
      <c r="FL33">
        <v>946178</v>
      </c>
      <c r="FM33">
        <v>0</v>
      </c>
      <c r="FN33">
        <v>756</v>
      </c>
      <c r="FO33">
        <v>1545</v>
      </c>
      <c r="FP33">
        <v>241</v>
      </c>
      <c r="FQ33">
        <v>1296</v>
      </c>
      <c r="FR33">
        <v>8</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50639487</v>
      </c>
      <c r="C34">
        <v>50639487</v>
      </c>
      <c r="D34">
        <v>48724511</v>
      </c>
      <c r="E34">
        <v>38682591</v>
      </c>
      <c r="F34">
        <v>3227924</v>
      </c>
      <c r="G34">
        <v>3219365</v>
      </c>
      <c r="H34">
        <v>357048</v>
      </c>
      <c r="I34">
        <v>0</v>
      </c>
      <c r="J34">
        <v>0</v>
      </c>
      <c r="K34">
        <v>0</v>
      </c>
      <c r="L34">
        <v>2859117</v>
      </c>
      <c r="M34">
        <v>27</v>
      </c>
      <c r="N34">
        <v>2875</v>
      </c>
      <c r="O34">
        <v>9</v>
      </c>
      <c r="P34">
        <v>289</v>
      </c>
      <c r="Q34">
        <v>0</v>
      </c>
      <c r="R34">
        <v>0</v>
      </c>
      <c r="S34">
        <v>0</v>
      </c>
      <c r="T34">
        <v>0</v>
      </c>
      <c r="U34">
        <v>0</v>
      </c>
      <c r="V34">
        <v>0</v>
      </c>
      <c r="W34">
        <v>26311</v>
      </c>
      <c r="X34">
        <v>-17792</v>
      </c>
      <c r="Y34">
        <v>40</v>
      </c>
      <c r="Z34">
        <v>0</v>
      </c>
      <c r="AA34">
        <v>0</v>
      </c>
      <c r="AB34">
        <v>0</v>
      </c>
      <c r="AC34">
        <v>0</v>
      </c>
      <c r="AD34">
        <v>0</v>
      </c>
      <c r="AE34">
        <v>35454667</v>
      </c>
      <c r="AF34">
        <v>30312444</v>
      </c>
      <c r="AG34">
        <v>47785</v>
      </c>
      <c r="AH34">
        <v>1390548</v>
      </c>
      <c r="AI34">
        <v>-24</v>
      </c>
      <c r="AJ34">
        <v>0</v>
      </c>
      <c r="AK34">
        <v>2</v>
      </c>
      <c r="AL34">
        <v>3703987</v>
      </c>
      <c r="AM34">
        <v>0</v>
      </c>
      <c r="AN34">
        <v>-59</v>
      </c>
      <c r="AO34">
        <v>0</v>
      </c>
      <c r="AP34">
        <v>-1060</v>
      </c>
      <c r="AQ34">
        <v>116</v>
      </c>
      <c r="AR34">
        <v>5170036</v>
      </c>
      <c r="AS34">
        <v>4660249</v>
      </c>
      <c r="AT34">
        <v>509787</v>
      </c>
      <c r="AU34">
        <v>15356</v>
      </c>
      <c r="AV34">
        <v>15356</v>
      </c>
      <c r="AW34">
        <v>0</v>
      </c>
      <c r="AX34">
        <v>0</v>
      </c>
      <c r="AY34">
        <v>0</v>
      </c>
      <c r="AZ34">
        <v>377</v>
      </c>
      <c r="BA34">
        <v>0</v>
      </c>
      <c r="BB34">
        <v>0</v>
      </c>
      <c r="BC34">
        <v>0</v>
      </c>
      <c r="BD34">
        <v>5</v>
      </c>
      <c r="BE34">
        <v>3128</v>
      </c>
      <c r="BF34">
        <v>69783</v>
      </c>
      <c r="BG34">
        <v>0</v>
      </c>
      <c r="BH34">
        <v>-1133034</v>
      </c>
      <c r="BI34">
        <v>0</v>
      </c>
      <c r="BJ34">
        <v>0</v>
      </c>
      <c r="BK34">
        <v>31</v>
      </c>
      <c r="BL34">
        <v>143968</v>
      </c>
      <c r="BM34">
        <v>35673</v>
      </c>
      <c r="BN34">
        <v>135136</v>
      </c>
      <c r="BO34">
        <v>1146999</v>
      </c>
      <c r="BP34">
        <v>92544</v>
      </c>
      <c r="BQ34">
        <v>424</v>
      </c>
      <c r="BR34">
        <v>0</v>
      </c>
      <c r="BS34">
        <v>0</v>
      </c>
      <c r="BT34">
        <v>0</v>
      </c>
      <c r="BU34">
        <v>-377</v>
      </c>
      <c r="BV34">
        <v>0</v>
      </c>
      <c r="BW34">
        <v>-226</v>
      </c>
      <c r="BX34">
        <v>0</v>
      </c>
      <c r="BY34">
        <v>0</v>
      </c>
      <c r="BZ34">
        <v>0</v>
      </c>
      <c r="CA34">
        <v>0</v>
      </c>
      <c r="CB34">
        <v>0</v>
      </c>
      <c r="CC34">
        <v>0</v>
      </c>
      <c r="CD34">
        <v>0</v>
      </c>
      <c r="CE34">
        <v>0</v>
      </c>
      <c r="CF34">
        <v>0</v>
      </c>
      <c r="CG34">
        <v>743197</v>
      </c>
      <c r="CH34">
        <v>741214</v>
      </c>
      <c r="CI34">
        <v>1983</v>
      </c>
      <c r="CJ34">
        <v>0</v>
      </c>
      <c r="CK34">
        <v>0</v>
      </c>
      <c r="CL34">
        <v>0</v>
      </c>
      <c r="CM34">
        <v>0</v>
      </c>
      <c r="CN34">
        <v>0</v>
      </c>
      <c r="CO34">
        <v>0</v>
      </c>
      <c r="CP34">
        <v>0</v>
      </c>
      <c r="CQ34">
        <v>0</v>
      </c>
      <c r="CR34">
        <v>1786</v>
      </c>
      <c r="CS34">
        <v>0</v>
      </c>
      <c r="CT34">
        <v>197</v>
      </c>
      <c r="CU34">
        <v>0</v>
      </c>
      <c r="CV34">
        <v>0</v>
      </c>
      <c r="CW34">
        <v>0</v>
      </c>
      <c r="CX34">
        <v>0</v>
      </c>
      <c r="CY34">
        <v>0</v>
      </c>
      <c r="CZ34">
        <v>0</v>
      </c>
      <c r="DA34">
        <v>0</v>
      </c>
      <c r="DB34">
        <v>0</v>
      </c>
      <c r="DC34">
        <v>0</v>
      </c>
      <c r="DD34">
        <v>0</v>
      </c>
      <c r="DE34">
        <v>0</v>
      </c>
      <c r="DF34">
        <v>3367395</v>
      </c>
      <c r="DG34">
        <v>-83445</v>
      </c>
      <c r="DH34">
        <v>0</v>
      </c>
      <c r="DI34">
        <v>-51024</v>
      </c>
      <c r="DJ34">
        <v>-13971</v>
      </c>
      <c r="DK34">
        <v>0</v>
      </c>
      <c r="DL34">
        <v>-5116</v>
      </c>
      <c r="DM34">
        <v>-3</v>
      </c>
      <c r="DN34">
        <v>-10165</v>
      </c>
      <c r="DO34">
        <v>-3166</v>
      </c>
      <c r="DP34">
        <v>3559275</v>
      </c>
      <c r="DQ34">
        <v>3462326</v>
      </c>
      <c r="DR34">
        <v>96949</v>
      </c>
      <c r="DS34">
        <v>-53383</v>
      </c>
      <c r="DT34">
        <v>-20</v>
      </c>
      <c r="DU34">
        <v>-53363</v>
      </c>
      <c r="DV34">
        <v>6311</v>
      </c>
      <c r="DW34">
        <v>-61363</v>
      </c>
      <c r="DX34">
        <v>-18368</v>
      </c>
      <c r="DY34">
        <v>0</v>
      </c>
      <c r="DZ34">
        <v>-3451</v>
      </c>
      <c r="EA34">
        <v>-10426</v>
      </c>
      <c r="EB34">
        <v>3619</v>
      </c>
      <c r="EC34">
        <v>0</v>
      </c>
      <c r="ED34">
        <v>659</v>
      </c>
      <c r="EE34">
        <v>-7606</v>
      </c>
      <c r="EF34">
        <v>-1163</v>
      </c>
      <c r="EG34">
        <v>-42995</v>
      </c>
      <c r="EH34">
        <v>0</v>
      </c>
      <c r="EI34">
        <v>-9303</v>
      </c>
      <c r="EJ34">
        <v>-27525</v>
      </c>
      <c r="EK34">
        <v>0</v>
      </c>
      <c r="EL34">
        <v>-4</v>
      </c>
      <c r="EM34">
        <v>-2871</v>
      </c>
      <c r="EN34">
        <v>-1193</v>
      </c>
      <c r="EO34">
        <v>-2099</v>
      </c>
      <c r="EP34">
        <v>761292</v>
      </c>
      <c r="EQ34">
        <v>727395</v>
      </c>
      <c r="ER34">
        <v>660640</v>
      </c>
      <c r="ES34">
        <v>657416</v>
      </c>
      <c r="ET34">
        <v>2540</v>
      </c>
      <c r="EU34">
        <v>684</v>
      </c>
      <c r="EV34">
        <v>26650</v>
      </c>
      <c r="EW34">
        <v>0</v>
      </c>
      <c r="EX34">
        <v>0</v>
      </c>
      <c r="EY34">
        <v>0</v>
      </c>
      <c r="EZ34">
        <v>0</v>
      </c>
      <c r="FA34">
        <v>0</v>
      </c>
      <c r="FB34">
        <v>0</v>
      </c>
      <c r="FC34">
        <v>0</v>
      </c>
      <c r="FD34">
        <v>0</v>
      </c>
      <c r="FE34">
        <v>0</v>
      </c>
      <c r="FF34">
        <v>9092</v>
      </c>
      <c r="FG34">
        <v>0</v>
      </c>
      <c r="FH34">
        <v>0</v>
      </c>
      <c r="FI34">
        <v>31013</v>
      </c>
      <c r="FJ34">
        <v>0</v>
      </c>
      <c r="FK34">
        <v>0</v>
      </c>
      <c r="FL34">
        <v>0</v>
      </c>
      <c r="FM34">
        <v>0</v>
      </c>
      <c r="FN34">
        <v>32772</v>
      </c>
      <c r="FO34">
        <v>1125</v>
      </c>
      <c r="FP34">
        <v>39</v>
      </c>
      <c r="FQ34">
        <v>361</v>
      </c>
      <c r="FR34">
        <v>725</v>
      </c>
      <c r="FS34">
        <v>0</v>
      </c>
      <c r="FT34">
        <v>0</v>
      </c>
      <c r="FU34">
        <v>0</v>
      </c>
      <c r="FV34">
        <v>0</v>
      </c>
      <c r="FW34">
        <v>0</v>
      </c>
      <c r="FX34">
        <v>0</v>
      </c>
      <c r="FY34">
        <v>0</v>
      </c>
      <c r="FZ34">
        <v>0</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10706121</v>
      </c>
      <c r="C35">
        <v>10706121</v>
      </c>
      <c r="D35">
        <v>10196357</v>
      </c>
      <c r="E35">
        <v>7646652</v>
      </c>
      <c r="F35">
        <v>461479</v>
      </c>
      <c r="G35">
        <v>461479</v>
      </c>
      <c r="H35">
        <v>41937</v>
      </c>
      <c r="I35">
        <v>0</v>
      </c>
      <c r="J35">
        <v>0</v>
      </c>
      <c r="K35">
        <v>0</v>
      </c>
      <c r="L35">
        <v>419433</v>
      </c>
      <c r="M35">
        <v>0</v>
      </c>
      <c r="N35">
        <v>109</v>
      </c>
      <c r="O35">
        <v>0</v>
      </c>
      <c r="P35">
        <v>0</v>
      </c>
      <c r="Q35">
        <v>0</v>
      </c>
      <c r="R35">
        <v>0</v>
      </c>
      <c r="S35">
        <v>0</v>
      </c>
      <c r="T35">
        <v>0</v>
      </c>
      <c r="U35">
        <v>0</v>
      </c>
      <c r="V35">
        <v>0</v>
      </c>
      <c r="W35">
        <v>0</v>
      </c>
      <c r="X35">
        <v>0</v>
      </c>
      <c r="Y35">
        <v>0</v>
      </c>
      <c r="Z35">
        <v>0</v>
      </c>
      <c r="AA35">
        <v>0</v>
      </c>
      <c r="AB35">
        <v>0</v>
      </c>
      <c r="AC35">
        <v>0</v>
      </c>
      <c r="AD35">
        <v>0</v>
      </c>
      <c r="AE35">
        <v>7185173</v>
      </c>
      <c r="AF35">
        <v>6235304</v>
      </c>
      <c r="AG35">
        <v>18024</v>
      </c>
      <c r="AH35">
        <v>843248</v>
      </c>
      <c r="AI35">
        <v>0</v>
      </c>
      <c r="AJ35">
        <v>0</v>
      </c>
      <c r="AK35">
        <v>0</v>
      </c>
      <c r="AL35">
        <v>88045</v>
      </c>
      <c r="AM35">
        <v>0</v>
      </c>
      <c r="AN35">
        <v>-59</v>
      </c>
      <c r="AO35">
        <v>0</v>
      </c>
      <c r="AP35">
        <v>-228</v>
      </c>
      <c r="AQ35">
        <v>9</v>
      </c>
      <c r="AR35">
        <v>1851394</v>
      </c>
      <c r="AS35">
        <v>1396602</v>
      </c>
      <c r="AT35">
        <v>454792</v>
      </c>
      <c r="AU35">
        <v>0</v>
      </c>
      <c r="AV35">
        <v>0</v>
      </c>
      <c r="AW35">
        <v>0</v>
      </c>
      <c r="AX35">
        <v>0</v>
      </c>
      <c r="AY35">
        <v>0</v>
      </c>
      <c r="AZ35">
        <v>0</v>
      </c>
      <c r="BA35">
        <v>0</v>
      </c>
      <c r="BB35">
        <v>0</v>
      </c>
      <c r="BC35">
        <v>0</v>
      </c>
      <c r="BD35">
        <v>0</v>
      </c>
      <c r="BE35">
        <v>2772</v>
      </c>
      <c r="BF35">
        <v>0</v>
      </c>
      <c r="BG35">
        <v>0</v>
      </c>
      <c r="BH35">
        <v>0</v>
      </c>
      <c r="BI35">
        <v>0</v>
      </c>
      <c r="BJ35">
        <v>0</v>
      </c>
      <c r="BK35">
        <v>0</v>
      </c>
      <c r="BL35">
        <v>2110</v>
      </c>
      <c r="BM35">
        <v>25049</v>
      </c>
      <c r="BN35">
        <v>4887</v>
      </c>
      <c r="BO35">
        <v>332152</v>
      </c>
      <c r="BP35">
        <v>88425</v>
      </c>
      <c r="BQ35">
        <v>0</v>
      </c>
      <c r="BR35">
        <v>0</v>
      </c>
      <c r="BS35">
        <v>0</v>
      </c>
      <c r="BT35">
        <v>0</v>
      </c>
      <c r="BU35">
        <v>-377</v>
      </c>
      <c r="BV35">
        <v>0</v>
      </c>
      <c r="BW35">
        <v>-226</v>
      </c>
      <c r="BX35">
        <v>0</v>
      </c>
      <c r="BY35">
        <v>0</v>
      </c>
      <c r="BZ35">
        <v>0</v>
      </c>
      <c r="CA35">
        <v>0</v>
      </c>
      <c r="CB35">
        <v>0</v>
      </c>
      <c r="CC35">
        <v>0</v>
      </c>
      <c r="CD35">
        <v>0</v>
      </c>
      <c r="CE35">
        <v>0</v>
      </c>
      <c r="CF35">
        <v>0</v>
      </c>
      <c r="CG35">
        <v>111480</v>
      </c>
      <c r="CH35">
        <v>111480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547695</v>
      </c>
      <c r="DG35">
        <v>-19851</v>
      </c>
      <c r="DH35">
        <v>0</v>
      </c>
      <c r="DI35">
        <v>-3682</v>
      </c>
      <c r="DJ35">
        <v>-13971</v>
      </c>
      <c r="DK35">
        <v>0</v>
      </c>
      <c r="DL35">
        <v>0</v>
      </c>
      <c r="DM35">
        <v>0</v>
      </c>
      <c r="DN35">
        <v>-2192</v>
      </c>
      <c r="DO35">
        <v>-6</v>
      </c>
      <c r="DP35">
        <v>619208</v>
      </c>
      <c r="DQ35">
        <v>618650</v>
      </c>
      <c r="DR35">
        <v>558</v>
      </c>
      <c r="DS35">
        <v>-20433</v>
      </c>
      <c r="DT35">
        <v>-494</v>
      </c>
      <c r="DU35">
        <v>-19939</v>
      </c>
      <c r="DV35">
        <v>770</v>
      </c>
      <c r="DW35">
        <v>-31999</v>
      </c>
      <c r="DX35">
        <v>996</v>
      </c>
      <c r="DY35">
        <v>0</v>
      </c>
      <c r="DZ35">
        <v>-1111</v>
      </c>
      <c r="EA35">
        <v>0</v>
      </c>
      <c r="EB35">
        <v>3619</v>
      </c>
      <c r="EC35">
        <v>0</v>
      </c>
      <c r="ED35">
        <v>0</v>
      </c>
      <c r="EE35">
        <v>-1272</v>
      </c>
      <c r="EF35">
        <v>-240</v>
      </c>
      <c r="EG35">
        <v>-32995</v>
      </c>
      <c r="EH35">
        <v>0</v>
      </c>
      <c r="EI35">
        <v>-4431</v>
      </c>
      <c r="EJ35">
        <v>-27525</v>
      </c>
      <c r="EK35">
        <v>0</v>
      </c>
      <c r="EL35">
        <v>-3</v>
      </c>
      <c r="EM35">
        <v>-1028</v>
      </c>
      <c r="EN35">
        <v>-8</v>
      </c>
      <c r="EO35">
        <v>0</v>
      </c>
      <c r="EP35">
        <v>39136</v>
      </c>
      <c r="EQ35">
        <v>35638</v>
      </c>
      <c r="ER35">
        <v>30376</v>
      </c>
      <c r="ES35">
        <v>27152</v>
      </c>
      <c r="ET35">
        <v>2540</v>
      </c>
      <c r="EU35">
        <v>684</v>
      </c>
      <c r="EV35">
        <v>3779</v>
      </c>
      <c r="EW35">
        <v>0</v>
      </c>
      <c r="EX35">
        <v>0</v>
      </c>
      <c r="EY35">
        <v>0</v>
      </c>
      <c r="EZ35">
        <v>0</v>
      </c>
      <c r="FA35">
        <v>0</v>
      </c>
      <c r="FB35">
        <v>0</v>
      </c>
      <c r="FC35">
        <v>0</v>
      </c>
      <c r="FD35">
        <v>0</v>
      </c>
      <c r="FE35">
        <v>0</v>
      </c>
      <c r="FF35">
        <v>1483</v>
      </c>
      <c r="FG35">
        <v>0</v>
      </c>
      <c r="FH35">
        <v>0</v>
      </c>
      <c r="FI35">
        <v>0</v>
      </c>
      <c r="FJ35">
        <v>0</v>
      </c>
      <c r="FK35">
        <v>0</v>
      </c>
      <c r="FL35">
        <v>0</v>
      </c>
      <c r="FM35">
        <v>0</v>
      </c>
      <c r="FN35">
        <v>2441</v>
      </c>
      <c r="FO35">
        <v>1057</v>
      </c>
      <c r="FP35">
        <v>4</v>
      </c>
      <c r="FQ35">
        <v>335</v>
      </c>
      <c r="FR35">
        <v>718</v>
      </c>
      <c r="FS35">
        <v>0</v>
      </c>
      <c r="FT35">
        <v>0</v>
      </c>
      <c r="FU35">
        <v>0</v>
      </c>
      <c r="FV35">
        <v>0</v>
      </c>
      <c r="FW35">
        <v>0</v>
      </c>
      <c r="FX35">
        <v>0</v>
      </c>
      <c r="FY35">
        <v>0</v>
      </c>
      <c r="FZ35">
        <v>0</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4550964</v>
      </c>
      <c r="C36">
        <v>4550964</v>
      </c>
      <c r="D36">
        <v>4191600</v>
      </c>
      <c r="E36">
        <v>3395975</v>
      </c>
      <c r="F36">
        <v>175110</v>
      </c>
      <c r="G36">
        <v>149107</v>
      </c>
      <c r="H36">
        <v>23121</v>
      </c>
      <c r="I36">
        <v>0</v>
      </c>
      <c r="J36">
        <v>0</v>
      </c>
      <c r="K36">
        <v>0</v>
      </c>
      <c r="L36">
        <v>125986</v>
      </c>
      <c r="M36">
        <v>0</v>
      </c>
      <c r="N36">
        <v>0</v>
      </c>
      <c r="O36">
        <v>0</v>
      </c>
      <c r="P36">
        <v>0</v>
      </c>
      <c r="Q36">
        <v>0</v>
      </c>
      <c r="R36">
        <v>0</v>
      </c>
      <c r="S36">
        <v>0</v>
      </c>
      <c r="T36">
        <v>0</v>
      </c>
      <c r="U36">
        <v>0</v>
      </c>
      <c r="V36">
        <v>0</v>
      </c>
      <c r="W36">
        <v>26003</v>
      </c>
      <c r="X36">
        <v>0</v>
      </c>
      <c r="Y36">
        <v>0</v>
      </c>
      <c r="Z36">
        <v>0</v>
      </c>
      <c r="AA36">
        <v>0</v>
      </c>
      <c r="AB36">
        <v>0</v>
      </c>
      <c r="AC36">
        <v>0</v>
      </c>
      <c r="AD36">
        <v>0</v>
      </c>
      <c r="AE36">
        <v>3220865</v>
      </c>
      <c r="AF36">
        <v>866883</v>
      </c>
      <c r="AG36">
        <v>74</v>
      </c>
      <c r="AH36">
        <v>49100</v>
      </c>
      <c r="AI36">
        <v>0</v>
      </c>
      <c r="AJ36">
        <v>0</v>
      </c>
      <c r="AK36">
        <v>13</v>
      </c>
      <c r="AL36">
        <v>2304795</v>
      </c>
      <c r="AM36">
        <v>0</v>
      </c>
      <c r="AN36">
        <v>0</v>
      </c>
      <c r="AO36">
        <v>0</v>
      </c>
      <c r="AP36">
        <v>0</v>
      </c>
      <c r="AQ36">
        <v>0</v>
      </c>
      <c r="AR36">
        <v>719098</v>
      </c>
      <c r="AS36">
        <v>719098</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3688</v>
      </c>
      <c r="CH36">
        <v>3688</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52959</v>
      </c>
      <c r="DG36">
        <v>-7068</v>
      </c>
      <c r="DH36">
        <v>0</v>
      </c>
      <c r="DI36">
        <v>-6438</v>
      </c>
      <c r="DJ36">
        <v>0</v>
      </c>
      <c r="DK36">
        <v>0</v>
      </c>
      <c r="DL36">
        <v>0</v>
      </c>
      <c r="DM36">
        <v>0</v>
      </c>
      <c r="DN36">
        <v>-630</v>
      </c>
      <c r="DO36">
        <v>0</v>
      </c>
      <c r="DP36">
        <v>64537</v>
      </c>
      <c r="DQ36">
        <v>64537</v>
      </c>
      <c r="DR36">
        <v>0</v>
      </c>
      <c r="DS36">
        <v>-675</v>
      </c>
      <c r="DT36">
        <v>660</v>
      </c>
      <c r="DU36">
        <v>-1335</v>
      </c>
      <c r="DV36">
        <v>0</v>
      </c>
      <c r="DW36">
        <v>-3835</v>
      </c>
      <c r="DX36">
        <v>-3604</v>
      </c>
      <c r="DY36">
        <v>0</v>
      </c>
      <c r="DZ36">
        <v>-972</v>
      </c>
      <c r="EA36">
        <v>0</v>
      </c>
      <c r="EB36">
        <v>0</v>
      </c>
      <c r="EC36">
        <v>0</v>
      </c>
      <c r="ED36">
        <v>0</v>
      </c>
      <c r="EE36">
        <v>-2632</v>
      </c>
      <c r="EF36">
        <v>0</v>
      </c>
      <c r="EG36">
        <v>-231</v>
      </c>
      <c r="EH36">
        <v>0</v>
      </c>
      <c r="EI36">
        <v>-158</v>
      </c>
      <c r="EJ36">
        <v>0</v>
      </c>
      <c r="EK36">
        <v>0</v>
      </c>
      <c r="EL36">
        <v>0</v>
      </c>
      <c r="EM36">
        <v>-73</v>
      </c>
      <c r="EN36">
        <v>0</v>
      </c>
      <c r="EO36">
        <v>0</v>
      </c>
      <c r="EP36">
        <v>19880</v>
      </c>
      <c r="EQ36">
        <v>19609</v>
      </c>
      <c r="ER36">
        <v>19475</v>
      </c>
      <c r="ES36">
        <v>19475</v>
      </c>
      <c r="ET36">
        <v>0</v>
      </c>
      <c r="EU36">
        <v>0</v>
      </c>
      <c r="EV36">
        <v>134</v>
      </c>
      <c r="EW36">
        <v>0</v>
      </c>
      <c r="EX36">
        <v>0</v>
      </c>
      <c r="EY36">
        <v>0</v>
      </c>
      <c r="EZ36">
        <v>0</v>
      </c>
      <c r="FA36">
        <v>0</v>
      </c>
      <c r="FB36">
        <v>0</v>
      </c>
      <c r="FC36">
        <v>0</v>
      </c>
      <c r="FD36">
        <v>0</v>
      </c>
      <c r="FE36">
        <v>0</v>
      </c>
      <c r="FF36">
        <v>0</v>
      </c>
      <c r="FG36">
        <v>0</v>
      </c>
      <c r="FH36">
        <v>0</v>
      </c>
      <c r="FI36">
        <v>0</v>
      </c>
      <c r="FJ36">
        <v>0</v>
      </c>
      <c r="FK36">
        <v>0</v>
      </c>
      <c r="FL36">
        <v>0</v>
      </c>
      <c r="FM36">
        <v>0</v>
      </c>
      <c r="FN36">
        <v>271</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3774278</v>
      </c>
      <c r="C37">
        <v>3774278</v>
      </c>
      <c r="D37">
        <v>3523698</v>
      </c>
      <c r="E37">
        <v>2534685</v>
      </c>
      <c r="F37">
        <v>253601</v>
      </c>
      <c r="G37">
        <v>252407</v>
      </c>
      <c r="H37">
        <v>24301</v>
      </c>
      <c r="I37">
        <v>0</v>
      </c>
      <c r="J37">
        <v>0</v>
      </c>
      <c r="K37">
        <v>0</v>
      </c>
      <c r="L37">
        <v>228057</v>
      </c>
      <c r="M37">
        <v>0</v>
      </c>
      <c r="N37">
        <v>49</v>
      </c>
      <c r="O37">
        <v>0</v>
      </c>
      <c r="P37">
        <v>0</v>
      </c>
      <c r="Q37">
        <v>0</v>
      </c>
      <c r="R37">
        <v>0</v>
      </c>
      <c r="S37">
        <v>0</v>
      </c>
      <c r="T37">
        <v>0</v>
      </c>
      <c r="U37">
        <v>0</v>
      </c>
      <c r="V37">
        <v>0</v>
      </c>
      <c r="W37">
        <v>85</v>
      </c>
      <c r="X37">
        <v>1109</v>
      </c>
      <c r="Y37">
        <v>0</v>
      </c>
      <c r="Z37">
        <v>0</v>
      </c>
      <c r="AA37">
        <v>0</v>
      </c>
      <c r="AB37">
        <v>0</v>
      </c>
      <c r="AC37">
        <v>0</v>
      </c>
      <c r="AD37">
        <v>0</v>
      </c>
      <c r="AE37">
        <v>2281084</v>
      </c>
      <c r="AF37">
        <v>2141268</v>
      </c>
      <c r="AG37">
        <v>2223</v>
      </c>
      <c r="AH37">
        <v>45790</v>
      </c>
      <c r="AI37">
        <v>-24</v>
      </c>
      <c r="AJ37">
        <v>0</v>
      </c>
      <c r="AK37">
        <v>0</v>
      </c>
      <c r="AL37">
        <v>91835</v>
      </c>
      <c r="AM37">
        <v>0</v>
      </c>
      <c r="AN37">
        <v>0</v>
      </c>
      <c r="AO37">
        <v>0</v>
      </c>
      <c r="AP37">
        <v>-8</v>
      </c>
      <c r="AQ37">
        <v>0</v>
      </c>
      <c r="AR37">
        <v>654771</v>
      </c>
      <c r="AS37">
        <v>391603</v>
      </c>
      <c r="AT37">
        <v>263168</v>
      </c>
      <c r="AU37">
        <v>31</v>
      </c>
      <c r="AV37">
        <v>31</v>
      </c>
      <c r="AW37">
        <v>0</v>
      </c>
      <c r="AX37">
        <v>0</v>
      </c>
      <c r="AY37">
        <v>0</v>
      </c>
      <c r="AZ37">
        <v>0</v>
      </c>
      <c r="BA37">
        <v>0</v>
      </c>
      <c r="BB37">
        <v>0</v>
      </c>
      <c r="BC37">
        <v>0</v>
      </c>
      <c r="BD37">
        <v>5</v>
      </c>
      <c r="BE37">
        <v>0</v>
      </c>
      <c r="BF37">
        <v>0</v>
      </c>
      <c r="BG37">
        <v>0</v>
      </c>
      <c r="BH37">
        <v>0</v>
      </c>
      <c r="BI37">
        <v>0</v>
      </c>
      <c r="BJ37">
        <v>0</v>
      </c>
      <c r="BK37">
        <v>0</v>
      </c>
      <c r="BL37">
        <v>66889</v>
      </c>
      <c r="BM37">
        <v>604</v>
      </c>
      <c r="BN37">
        <v>6269</v>
      </c>
      <c r="BO37">
        <v>189370</v>
      </c>
      <c r="BP37">
        <v>0</v>
      </c>
      <c r="BQ37">
        <v>0</v>
      </c>
      <c r="BR37">
        <v>0</v>
      </c>
      <c r="BS37">
        <v>0</v>
      </c>
      <c r="BT37">
        <v>0</v>
      </c>
      <c r="BU37">
        <v>0</v>
      </c>
      <c r="BV37">
        <v>0</v>
      </c>
      <c r="BW37">
        <v>0</v>
      </c>
      <c r="BX37">
        <v>0</v>
      </c>
      <c r="BY37">
        <v>0</v>
      </c>
      <c r="BZ37">
        <v>0</v>
      </c>
      <c r="CA37">
        <v>0</v>
      </c>
      <c r="CB37">
        <v>0</v>
      </c>
      <c r="CC37">
        <v>0</v>
      </c>
      <c r="CD37">
        <v>0</v>
      </c>
      <c r="CE37">
        <v>0</v>
      </c>
      <c r="CF37">
        <v>0</v>
      </c>
      <c r="CG37">
        <v>28360</v>
      </c>
      <c r="CH37">
        <v>28360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c r="DF37">
        <v>299047</v>
      </c>
      <c r="DG37">
        <v>-5000</v>
      </c>
      <c r="DH37">
        <v>0</v>
      </c>
      <c r="DI37">
        <v>-1974</v>
      </c>
      <c r="DJ37">
        <v>0</v>
      </c>
      <c r="DK37">
        <v>0</v>
      </c>
      <c r="DL37">
        <v>0</v>
      </c>
      <c r="DM37">
        <v>0</v>
      </c>
      <c r="DN37">
        <v>-3034</v>
      </c>
      <c r="DO37">
        <v>8</v>
      </c>
      <c r="DP37">
        <v>304429</v>
      </c>
      <c r="DQ37">
        <v>296935</v>
      </c>
      <c r="DR37">
        <v>7494</v>
      </c>
      <c r="DS37">
        <v>-5129</v>
      </c>
      <c r="DT37">
        <v>-2601</v>
      </c>
      <c r="DU37">
        <v>-2528</v>
      </c>
      <c r="DV37">
        <v>392</v>
      </c>
      <c r="DW37">
        <v>4355</v>
      </c>
      <c r="DX37">
        <v>2034</v>
      </c>
      <c r="DY37">
        <v>0</v>
      </c>
      <c r="DZ37">
        <v>2209</v>
      </c>
      <c r="EA37">
        <v>0</v>
      </c>
      <c r="EB37">
        <v>0</v>
      </c>
      <c r="EC37">
        <v>0</v>
      </c>
      <c r="ED37">
        <v>0</v>
      </c>
      <c r="EE37">
        <v>40</v>
      </c>
      <c r="EF37">
        <v>-215</v>
      </c>
      <c r="EG37">
        <v>2321</v>
      </c>
      <c r="EH37">
        <v>0</v>
      </c>
      <c r="EI37">
        <v>2448</v>
      </c>
      <c r="EJ37">
        <v>0</v>
      </c>
      <c r="EK37">
        <v>0</v>
      </c>
      <c r="EL37">
        <v>0</v>
      </c>
      <c r="EM37">
        <v>-50</v>
      </c>
      <c r="EN37">
        <v>-77</v>
      </c>
      <c r="EO37">
        <v>0</v>
      </c>
      <c r="EP37">
        <v>6835</v>
      </c>
      <c r="EQ37">
        <v>1969</v>
      </c>
      <c r="ER37">
        <v>202</v>
      </c>
      <c r="ES37">
        <v>202</v>
      </c>
      <c r="ET37">
        <v>0</v>
      </c>
      <c r="EU37">
        <v>0</v>
      </c>
      <c r="EV37">
        <v>1653</v>
      </c>
      <c r="EW37">
        <v>0</v>
      </c>
      <c r="EX37">
        <v>0</v>
      </c>
      <c r="EY37">
        <v>0</v>
      </c>
      <c r="EZ37">
        <v>0</v>
      </c>
      <c r="FA37">
        <v>0</v>
      </c>
      <c r="FB37">
        <v>0</v>
      </c>
      <c r="FC37">
        <v>0</v>
      </c>
      <c r="FD37">
        <v>0</v>
      </c>
      <c r="FE37">
        <v>0</v>
      </c>
      <c r="FF37">
        <v>114</v>
      </c>
      <c r="FG37">
        <v>0</v>
      </c>
      <c r="FH37">
        <v>0</v>
      </c>
      <c r="FI37">
        <v>0</v>
      </c>
      <c r="FJ37">
        <v>0</v>
      </c>
      <c r="FK37">
        <v>0</v>
      </c>
      <c r="FL37">
        <v>0</v>
      </c>
      <c r="FM37">
        <v>0</v>
      </c>
      <c r="FN37">
        <v>4852</v>
      </c>
      <c r="FO37">
        <v>14</v>
      </c>
      <c r="FP37">
        <v>14</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2952667</v>
      </c>
      <c r="C38">
        <v>2952667</v>
      </c>
      <c r="D38">
        <v>2748591</v>
      </c>
      <c r="E38">
        <v>1715202</v>
      </c>
      <c r="F38">
        <v>113846</v>
      </c>
      <c r="G38">
        <v>113846</v>
      </c>
      <c r="H38">
        <v>8161</v>
      </c>
      <c r="I38">
        <v>0</v>
      </c>
      <c r="J38">
        <v>0</v>
      </c>
      <c r="K38">
        <v>0</v>
      </c>
      <c r="L38">
        <v>105684</v>
      </c>
      <c r="M38">
        <v>0</v>
      </c>
      <c r="N38">
        <v>1</v>
      </c>
      <c r="O38">
        <v>0</v>
      </c>
      <c r="P38">
        <v>0</v>
      </c>
      <c r="Q38">
        <v>0</v>
      </c>
      <c r="R38">
        <v>0</v>
      </c>
      <c r="S38">
        <v>0</v>
      </c>
      <c r="T38">
        <v>0</v>
      </c>
      <c r="U38">
        <v>0</v>
      </c>
      <c r="V38">
        <v>0</v>
      </c>
      <c r="W38">
        <v>0</v>
      </c>
      <c r="X38">
        <v>0</v>
      </c>
      <c r="Y38">
        <v>0</v>
      </c>
      <c r="Z38">
        <v>0</v>
      </c>
      <c r="AA38">
        <v>0</v>
      </c>
      <c r="AB38">
        <v>0</v>
      </c>
      <c r="AC38">
        <v>0</v>
      </c>
      <c r="AD38">
        <v>0</v>
      </c>
      <c r="AE38">
        <v>1601356</v>
      </c>
      <c r="AF38">
        <v>1457406</v>
      </c>
      <c r="AG38">
        <v>2596</v>
      </c>
      <c r="AH38">
        <v>126958</v>
      </c>
      <c r="AI38">
        <v>0</v>
      </c>
      <c r="AJ38">
        <v>0</v>
      </c>
      <c r="AK38">
        <v>0</v>
      </c>
      <c r="AL38">
        <v>14213</v>
      </c>
      <c r="AM38">
        <v>0</v>
      </c>
      <c r="AN38">
        <v>0</v>
      </c>
      <c r="AO38">
        <v>0</v>
      </c>
      <c r="AP38">
        <v>0</v>
      </c>
      <c r="AQ38">
        <v>85</v>
      </c>
      <c r="AR38">
        <v>860023</v>
      </c>
      <c r="AS38">
        <v>850259</v>
      </c>
      <c r="AT38">
        <v>9764</v>
      </c>
      <c r="AU38">
        <v>0</v>
      </c>
      <c r="AV38">
        <v>0</v>
      </c>
      <c r="AW38">
        <v>0</v>
      </c>
      <c r="AX38">
        <v>0</v>
      </c>
      <c r="AY38">
        <v>0</v>
      </c>
      <c r="AZ38">
        <v>0</v>
      </c>
      <c r="BA38">
        <v>0</v>
      </c>
      <c r="BB38">
        <v>0</v>
      </c>
      <c r="BC38">
        <v>0</v>
      </c>
      <c r="BD38">
        <v>0</v>
      </c>
      <c r="BE38">
        <v>0</v>
      </c>
      <c r="BF38">
        <v>0</v>
      </c>
      <c r="BG38">
        <v>0</v>
      </c>
      <c r="BH38">
        <v>0</v>
      </c>
      <c r="BI38">
        <v>0</v>
      </c>
      <c r="BJ38">
        <v>0</v>
      </c>
      <c r="BK38">
        <v>0</v>
      </c>
      <c r="BL38">
        <v>0</v>
      </c>
      <c r="BM38">
        <v>0</v>
      </c>
      <c r="BN38">
        <v>9764</v>
      </c>
      <c r="BO38">
        <v>0</v>
      </c>
      <c r="BP38">
        <v>0</v>
      </c>
      <c r="BQ38">
        <v>0</v>
      </c>
      <c r="BR38">
        <v>0</v>
      </c>
      <c r="BS38">
        <v>0</v>
      </c>
      <c r="BT38">
        <v>0</v>
      </c>
      <c r="BU38">
        <v>0</v>
      </c>
      <c r="BV38">
        <v>0</v>
      </c>
      <c r="BW38">
        <v>0</v>
      </c>
      <c r="BX38">
        <v>0</v>
      </c>
      <c r="BY38">
        <v>0</v>
      </c>
      <c r="BZ38">
        <v>0</v>
      </c>
      <c r="CA38">
        <v>0</v>
      </c>
      <c r="CB38">
        <v>0</v>
      </c>
      <c r="CC38">
        <v>0</v>
      </c>
      <c r="CD38">
        <v>0</v>
      </c>
      <c r="CE38">
        <v>0</v>
      </c>
      <c r="CF38">
        <v>0</v>
      </c>
      <c r="CG38">
        <v>11913</v>
      </c>
      <c r="CH38">
        <v>11913</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121938</v>
      </c>
      <c r="DG38">
        <v>-3631</v>
      </c>
      <c r="DH38">
        <v>0</v>
      </c>
      <c r="DI38">
        <v>-1594</v>
      </c>
      <c r="DJ38">
        <v>0</v>
      </c>
      <c r="DK38">
        <v>0</v>
      </c>
      <c r="DL38">
        <v>0</v>
      </c>
      <c r="DM38">
        <v>0</v>
      </c>
      <c r="DN38">
        <v>-1262</v>
      </c>
      <c r="DO38">
        <v>-775</v>
      </c>
      <c r="DP38">
        <v>141608</v>
      </c>
      <c r="DQ38">
        <v>141387</v>
      </c>
      <c r="DR38">
        <v>221</v>
      </c>
      <c r="DS38">
        <v>-9254</v>
      </c>
      <c r="DT38">
        <v>125</v>
      </c>
      <c r="DU38">
        <v>-9379</v>
      </c>
      <c r="DV38">
        <v>56</v>
      </c>
      <c r="DW38">
        <v>-6841</v>
      </c>
      <c r="DX38">
        <v>-5642</v>
      </c>
      <c r="DY38">
        <v>0</v>
      </c>
      <c r="DZ38">
        <v>-3160</v>
      </c>
      <c r="EA38">
        <v>0</v>
      </c>
      <c r="EB38">
        <v>0</v>
      </c>
      <c r="EC38">
        <v>0</v>
      </c>
      <c r="ED38">
        <v>0</v>
      </c>
      <c r="EE38">
        <v>-2483</v>
      </c>
      <c r="EF38">
        <v>1</v>
      </c>
      <c r="EG38">
        <v>-1199</v>
      </c>
      <c r="EH38">
        <v>0</v>
      </c>
      <c r="EI38">
        <v>-672</v>
      </c>
      <c r="EJ38">
        <v>0</v>
      </c>
      <c r="EK38">
        <v>0</v>
      </c>
      <c r="EL38">
        <v>0</v>
      </c>
      <c r="EM38">
        <v>-490</v>
      </c>
      <c r="EN38">
        <v>-37</v>
      </c>
      <c r="EO38">
        <v>0</v>
      </c>
      <c r="EP38">
        <v>39515</v>
      </c>
      <c r="EQ38">
        <v>36245</v>
      </c>
      <c r="ER38">
        <v>0</v>
      </c>
      <c r="ES38">
        <v>0</v>
      </c>
      <c r="ET38">
        <v>0</v>
      </c>
      <c r="EU38">
        <v>0</v>
      </c>
      <c r="EV38">
        <v>3109</v>
      </c>
      <c r="EW38">
        <v>0</v>
      </c>
      <c r="EX38">
        <v>0</v>
      </c>
      <c r="EY38">
        <v>0</v>
      </c>
      <c r="EZ38">
        <v>0</v>
      </c>
      <c r="FA38">
        <v>0</v>
      </c>
      <c r="FB38">
        <v>0</v>
      </c>
      <c r="FC38">
        <v>0</v>
      </c>
      <c r="FD38">
        <v>0</v>
      </c>
      <c r="FE38">
        <v>0</v>
      </c>
      <c r="FF38">
        <v>2123</v>
      </c>
      <c r="FG38">
        <v>0</v>
      </c>
      <c r="FH38">
        <v>0</v>
      </c>
      <c r="FI38">
        <v>31013</v>
      </c>
      <c r="FJ38">
        <v>0</v>
      </c>
      <c r="FK38">
        <v>0</v>
      </c>
      <c r="FL38">
        <v>0</v>
      </c>
      <c r="FM38">
        <v>0</v>
      </c>
      <c r="FN38">
        <v>3270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4511897</v>
      </c>
      <c r="C39">
        <v>4511897</v>
      </c>
      <c r="D39">
        <v>4394832</v>
      </c>
      <c r="E39">
        <v>3324138</v>
      </c>
      <c r="F39">
        <v>290951</v>
      </c>
      <c r="G39">
        <v>290922</v>
      </c>
      <c r="H39">
        <v>25815</v>
      </c>
      <c r="I39">
        <v>0</v>
      </c>
      <c r="J39">
        <v>0</v>
      </c>
      <c r="K39">
        <v>0</v>
      </c>
      <c r="L39">
        <v>264945</v>
      </c>
      <c r="M39">
        <v>23</v>
      </c>
      <c r="N39">
        <v>130</v>
      </c>
      <c r="O39">
        <v>9</v>
      </c>
      <c r="P39">
        <v>0</v>
      </c>
      <c r="Q39">
        <v>0</v>
      </c>
      <c r="R39">
        <v>0</v>
      </c>
      <c r="S39">
        <v>0</v>
      </c>
      <c r="T39">
        <v>0</v>
      </c>
      <c r="U39">
        <v>0</v>
      </c>
      <c r="V39">
        <v>0</v>
      </c>
      <c r="W39">
        <v>29</v>
      </c>
      <c r="X39">
        <v>0</v>
      </c>
      <c r="Y39">
        <v>0</v>
      </c>
      <c r="Z39">
        <v>0</v>
      </c>
      <c r="AA39">
        <v>0</v>
      </c>
      <c r="AB39">
        <v>0</v>
      </c>
      <c r="AC39">
        <v>0</v>
      </c>
      <c r="AD39">
        <v>0</v>
      </c>
      <c r="AE39">
        <v>3033187</v>
      </c>
      <c r="AF39">
        <v>2914951</v>
      </c>
      <c r="AG39">
        <v>2007</v>
      </c>
      <c r="AH39">
        <v>89665</v>
      </c>
      <c r="AI39">
        <v>0</v>
      </c>
      <c r="AJ39">
        <v>0</v>
      </c>
      <c r="AK39">
        <v>0</v>
      </c>
      <c r="AL39">
        <v>27080</v>
      </c>
      <c r="AM39">
        <v>0</v>
      </c>
      <c r="AN39">
        <v>0</v>
      </c>
      <c r="AO39">
        <v>0</v>
      </c>
      <c r="AP39">
        <v>-516</v>
      </c>
      <c r="AQ39">
        <v>0</v>
      </c>
      <c r="AR39">
        <v>847519</v>
      </c>
      <c r="AS39">
        <v>612077</v>
      </c>
      <c r="AT39">
        <v>235442</v>
      </c>
      <c r="AU39">
        <v>86</v>
      </c>
      <c r="AV39">
        <v>86</v>
      </c>
      <c r="AW39">
        <v>0</v>
      </c>
      <c r="AX39">
        <v>0</v>
      </c>
      <c r="AY39">
        <v>0</v>
      </c>
      <c r="AZ39">
        <v>0</v>
      </c>
      <c r="BA39">
        <v>0</v>
      </c>
      <c r="BB39">
        <v>0</v>
      </c>
      <c r="BC39">
        <v>0</v>
      </c>
      <c r="BD39">
        <v>0</v>
      </c>
      <c r="BE39">
        <v>0</v>
      </c>
      <c r="BF39">
        <v>69572</v>
      </c>
      <c r="BG39">
        <v>0</v>
      </c>
      <c r="BH39">
        <v>0</v>
      </c>
      <c r="BI39">
        <v>0</v>
      </c>
      <c r="BJ39">
        <v>0</v>
      </c>
      <c r="BK39">
        <v>0</v>
      </c>
      <c r="BL39">
        <v>29716</v>
      </c>
      <c r="BM39">
        <v>8395</v>
      </c>
      <c r="BN39">
        <v>26624</v>
      </c>
      <c r="BO39">
        <v>100715</v>
      </c>
      <c r="BP39">
        <v>0</v>
      </c>
      <c r="BQ39">
        <v>334</v>
      </c>
      <c r="BR39">
        <v>0</v>
      </c>
      <c r="BS39">
        <v>0</v>
      </c>
      <c r="BT39">
        <v>0</v>
      </c>
      <c r="BU39">
        <v>0</v>
      </c>
      <c r="BV39">
        <v>0</v>
      </c>
      <c r="BW39">
        <v>0</v>
      </c>
      <c r="BX39">
        <v>0</v>
      </c>
      <c r="BY39">
        <v>0</v>
      </c>
      <c r="BZ39">
        <v>0</v>
      </c>
      <c r="CA39">
        <v>0</v>
      </c>
      <c r="CB39">
        <v>0</v>
      </c>
      <c r="CC39">
        <v>0</v>
      </c>
      <c r="CD39">
        <v>0</v>
      </c>
      <c r="CE39">
        <v>0</v>
      </c>
      <c r="CF39">
        <v>0</v>
      </c>
      <c r="CG39">
        <v>51499</v>
      </c>
      <c r="CH39">
        <v>51499</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143665</v>
      </c>
      <c r="DG39">
        <v>-3020</v>
      </c>
      <c r="DH39">
        <v>0</v>
      </c>
      <c r="DI39">
        <v>-2560</v>
      </c>
      <c r="DJ39">
        <v>0</v>
      </c>
      <c r="DK39">
        <v>0</v>
      </c>
      <c r="DL39">
        <v>0</v>
      </c>
      <c r="DM39">
        <v>0</v>
      </c>
      <c r="DN39">
        <v>-398</v>
      </c>
      <c r="DO39">
        <v>-62</v>
      </c>
      <c r="DP39">
        <v>144467</v>
      </c>
      <c r="DQ39">
        <v>144364</v>
      </c>
      <c r="DR39">
        <v>103</v>
      </c>
      <c r="DS39">
        <v>-1438</v>
      </c>
      <c r="DT39">
        <v>786</v>
      </c>
      <c r="DU39">
        <v>-2224</v>
      </c>
      <c r="DV39">
        <v>3805</v>
      </c>
      <c r="DW39">
        <v>-149</v>
      </c>
      <c r="DX39">
        <v>1389</v>
      </c>
      <c r="DY39">
        <v>0</v>
      </c>
      <c r="DZ39">
        <v>1377</v>
      </c>
      <c r="EA39">
        <v>0</v>
      </c>
      <c r="EB39">
        <v>0</v>
      </c>
      <c r="EC39">
        <v>0</v>
      </c>
      <c r="ED39">
        <v>659</v>
      </c>
      <c r="EE39">
        <v>278</v>
      </c>
      <c r="EF39">
        <v>-925</v>
      </c>
      <c r="EG39">
        <v>-1538</v>
      </c>
      <c r="EH39">
        <v>0</v>
      </c>
      <c r="EI39">
        <v>-387</v>
      </c>
      <c r="EJ39">
        <v>0</v>
      </c>
      <c r="EK39">
        <v>0</v>
      </c>
      <c r="EL39">
        <v>0</v>
      </c>
      <c r="EM39">
        <v>-390</v>
      </c>
      <c r="EN39">
        <v>-761</v>
      </c>
      <c r="EO39">
        <v>0</v>
      </c>
      <c r="EP39">
        <v>28011</v>
      </c>
      <c r="EQ39">
        <v>14966</v>
      </c>
      <c r="ER39">
        <v>528</v>
      </c>
      <c r="ES39">
        <v>528</v>
      </c>
      <c r="ET39">
        <v>0</v>
      </c>
      <c r="EU39">
        <v>0</v>
      </c>
      <c r="EV39">
        <v>13960</v>
      </c>
      <c r="EW39">
        <v>0</v>
      </c>
      <c r="EX39">
        <v>0</v>
      </c>
      <c r="EY39">
        <v>0</v>
      </c>
      <c r="EZ39">
        <v>0</v>
      </c>
      <c r="FA39">
        <v>0</v>
      </c>
      <c r="FB39">
        <v>0</v>
      </c>
      <c r="FC39">
        <v>0</v>
      </c>
      <c r="FD39">
        <v>0</v>
      </c>
      <c r="FE39">
        <v>0</v>
      </c>
      <c r="FF39">
        <v>478</v>
      </c>
      <c r="FG39">
        <v>0</v>
      </c>
      <c r="FH39">
        <v>0</v>
      </c>
      <c r="FI39">
        <v>0</v>
      </c>
      <c r="FJ39">
        <v>0</v>
      </c>
      <c r="FK39">
        <v>0</v>
      </c>
      <c r="FL39">
        <v>0</v>
      </c>
      <c r="FM39">
        <v>0</v>
      </c>
      <c r="FN39">
        <v>13045</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6732917</v>
      </c>
      <c r="C40">
        <v>6732917</v>
      </c>
      <c r="D40">
        <v>6564150</v>
      </c>
      <c r="E40">
        <v>4570644</v>
      </c>
      <c r="F40">
        <v>330152</v>
      </c>
      <c r="G40">
        <v>330152</v>
      </c>
      <c r="H40">
        <v>34750</v>
      </c>
      <c r="I40">
        <v>0</v>
      </c>
      <c r="J40">
        <v>0</v>
      </c>
      <c r="K40">
        <v>0</v>
      </c>
      <c r="L40">
        <v>295386</v>
      </c>
      <c r="M40">
        <v>0</v>
      </c>
      <c r="N40">
        <v>4</v>
      </c>
      <c r="O40">
        <v>0</v>
      </c>
      <c r="P40">
        <v>12</v>
      </c>
      <c r="Q40">
        <v>0</v>
      </c>
      <c r="R40">
        <v>0</v>
      </c>
      <c r="S40">
        <v>0</v>
      </c>
      <c r="T40">
        <v>0</v>
      </c>
      <c r="U40">
        <v>0</v>
      </c>
      <c r="V40">
        <v>0</v>
      </c>
      <c r="W40">
        <v>0</v>
      </c>
      <c r="X40">
        <v>0</v>
      </c>
      <c r="Y40">
        <v>0</v>
      </c>
      <c r="Z40">
        <v>0</v>
      </c>
      <c r="AA40">
        <v>0</v>
      </c>
      <c r="AB40">
        <v>0</v>
      </c>
      <c r="AC40">
        <v>0</v>
      </c>
      <c r="AD40">
        <v>0</v>
      </c>
      <c r="AE40">
        <v>4240492</v>
      </c>
      <c r="AF40">
        <v>4169193</v>
      </c>
      <c r="AG40">
        <v>709</v>
      </c>
      <c r="AH40">
        <v>13410</v>
      </c>
      <c r="AI40">
        <v>0</v>
      </c>
      <c r="AJ40">
        <v>0</v>
      </c>
      <c r="AK40">
        <v>0</v>
      </c>
      <c r="AL40">
        <v>57180</v>
      </c>
      <c r="AM40">
        <v>0</v>
      </c>
      <c r="AN40">
        <v>0</v>
      </c>
      <c r="AO40">
        <v>0</v>
      </c>
      <c r="AP40">
        <v>0</v>
      </c>
      <c r="AQ40">
        <v>0</v>
      </c>
      <c r="AR40">
        <v>426818</v>
      </c>
      <c r="AS40">
        <v>426818</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26928</v>
      </c>
      <c r="CH40">
        <v>26928</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1538168</v>
      </c>
      <c r="DG40">
        <v>-7394</v>
      </c>
      <c r="DH40">
        <v>0</v>
      </c>
      <c r="DI40">
        <v>-2411</v>
      </c>
      <c r="DJ40">
        <v>0</v>
      </c>
      <c r="DK40">
        <v>0</v>
      </c>
      <c r="DL40">
        <v>0</v>
      </c>
      <c r="DM40">
        <v>-3</v>
      </c>
      <c r="DN40">
        <v>-2649</v>
      </c>
      <c r="DO40">
        <v>-2331</v>
      </c>
      <c r="DP40">
        <v>1557877</v>
      </c>
      <c r="DQ40">
        <v>1471346</v>
      </c>
      <c r="DR40">
        <v>86531</v>
      </c>
      <c r="DS40">
        <v>-7770</v>
      </c>
      <c r="DT40">
        <v>197</v>
      </c>
      <c r="DU40">
        <v>-7967</v>
      </c>
      <c r="DV40">
        <v>0</v>
      </c>
      <c r="DW40">
        <v>-4545</v>
      </c>
      <c r="DX40">
        <v>-2178</v>
      </c>
      <c r="DY40">
        <v>0</v>
      </c>
      <c r="DZ40">
        <v>-857</v>
      </c>
      <c r="EA40">
        <v>0</v>
      </c>
      <c r="EB40">
        <v>0</v>
      </c>
      <c r="EC40">
        <v>0</v>
      </c>
      <c r="ED40">
        <v>0</v>
      </c>
      <c r="EE40">
        <v>-1537</v>
      </c>
      <c r="EF40">
        <v>216</v>
      </c>
      <c r="EG40">
        <v>-2367</v>
      </c>
      <c r="EH40">
        <v>0</v>
      </c>
      <c r="EI40">
        <v>-1216</v>
      </c>
      <c r="EJ40">
        <v>0</v>
      </c>
      <c r="EK40">
        <v>0</v>
      </c>
      <c r="EL40">
        <v>-1</v>
      </c>
      <c r="EM40">
        <v>-840</v>
      </c>
      <c r="EN40">
        <v>-310</v>
      </c>
      <c r="EO40">
        <v>0</v>
      </c>
      <c r="EP40">
        <v>1592</v>
      </c>
      <c r="EQ40">
        <v>688</v>
      </c>
      <c r="ER40">
        <v>0</v>
      </c>
      <c r="ES40">
        <v>0</v>
      </c>
      <c r="ET40">
        <v>0</v>
      </c>
      <c r="EU40">
        <v>0</v>
      </c>
      <c r="EV40">
        <v>688</v>
      </c>
      <c r="EW40">
        <v>0</v>
      </c>
      <c r="EX40">
        <v>0</v>
      </c>
      <c r="EY40">
        <v>0</v>
      </c>
      <c r="EZ40">
        <v>0</v>
      </c>
      <c r="FA40">
        <v>0</v>
      </c>
      <c r="FB40">
        <v>0</v>
      </c>
      <c r="FC40">
        <v>0</v>
      </c>
      <c r="FD40">
        <v>0</v>
      </c>
      <c r="FE40">
        <v>0</v>
      </c>
      <c r="FF40">
        <v>0</v>
      </c>
      <c r="FG40">
        <v>0</v>
      </c>
      <c r="FH40">
        <v>0</v>
      </c>
      <c r="FI40">
        <v>0</v>
      </c>
      <c r="FJ40">
        <v>0</v>
      </c>
      <c r="FK40">
        <v>0</v>
      </c>
      <c r="FL40">
        <v>0</v>
      </c>
      <c r="FM40">
        <v>0</v>
      </c>
      <c r="FN40">
        <v>878</v>
      </c>
      <c r="FO40">
        <v>26</v>
      </c>
      <c r="FP40">
        <v>0</v>
      </c>
      <c r="FQ40">
        <v>26</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17410643</v>
      </c>
      <c r="C41">
        <v>17410643</v>
      </c>
      <c r="D41">
        <v>17105283</v>
      </c>
      <c r="E41">
        <v>15495295</v>
      </c>
      <c r="F41">
        <v>1602785</v>
      </c>
      <c r="G41">
        <v>1621452</v>
      </c>
      <c r="H41">
        <v>198963</v>
      </c>
      <c r="I41">
        <v>0</v>
      </c>
      <c r="J41">
        <v>0</v>
      </c>
      <c r="K41">
        <v>0</v>
      </c>
      <c r="L41">
        <v>1419626</v>
      </c>
      <c r="M41">
        <v>4</v>
      </c>
      <c r="N41">
        <v>2582</v>
      </c>
      <c r="O41">
        <v>0</v>
      </c>
      <c r="P41">
        <v>277</v>
      </c>
      <c r="Q41">
        <v>0</v>
      </c>
      <c r="R41">
        <v>0</v>
      </c>
      <c r="S41">
        <v>0</v>
      </c>
      <c r="T41">
        <v>0</v>
      </c>
      <c r="U41">
        <v>0</v>
      </c>
      <c r="V41">
        <v>0</v>
      </c>
      <c r="W41">
        <v>194</v>
      </c>
      <c r="X41">
        <v>-18901</v>
      </c>
      <c r="Y41">
        <v>40</v>
      </c>
      <c r="Z41">
        <v>0</v>
      </c>
      <c r="AA41">
        <v>0</v>
      </c>
      <c r="AB41">
        <v>0</v>
      </c>
      <c r="AC41">
        <v>0</v>
      </c>
      <c r="AD41">
        <v>0</v>
      </c>
      <c r="AE41">
        <v>13892510</v>
      </c>
      <c r="AF41">
        <v>12527439</v>
      </c>
      <c r="AG41">
        <v>22152</v>
      </c>
      <c r="AH41">
        <v>222377</v>
      </c>
      <c r="AI41">
        <v>0</v>
      </c>
      <c r="AJ41">
        <v>0</v>
      </c>
      <c r="AK41">
        <v>-11</v>
      </c>
      <c r="AL41">
        <v>1120839</v>
      </c>
      <c r="AM41">
        <v>0</v>
      </c>
      <c r="AN41">
        <v>0</v>
      </c>
      <c r="AO41">
        <v>0</v>
      </c>
      <c r="AP41">
        <v>-308</v>
      </c>
      <c r="AQ41">
        <v>22</v>
      </c>
      <c r="AR41">
        <v>-189587</v>
      </c>
      <c r="AS41">
        <v>263792</v>
      </c>
      <c r="AT41">
        <v>-453379</v>
      </c>
      <c r="AU41">
        <v>15239</v>
      </c>
      <c r="AV41">
        <v>15239</v>
      </c>
      <c r="AW41">
        <v>0</v>
      </c>
      <c r="AX41">
        <v>0</v>
      </c>
      <c r="AY41">
        <v>0</v>
      </c>
      <c r="AZ41">
        <v>377</v>
      </c>
      <c r="BA41">
        <v>0</v>
      </c>
      <c r="BB41">
        <v>0</v>
      </c>
      <c r="BC41">
        <v>0</v>
      </c>
      <c r="BD41">
        <v>0</v>
      </c>
      <c r="BE41">
        <v>356</v>
      </c>
      <c r="BF41">
        <v>211</v>
      </c>
      <c r="BG41">
        <v>0</v>
      </c>
      <c r="BH41">
        <v>-1133034</v>
      </c>
      <c r="BI41">
        <v>0</v>
      </c>
      <c r="BJ41">
        <v>0</v>
      </c>
      <c r="BK41">
        <v>31</v>
      </c>
      <c r="BL41">
        <v>45253</v>
      </c>
      <c r="BM41">
        <v>1625</v>
      </c>
      <c r="BN41">
        <v>87592</v>
      </c>
      <c r="BO41">
        <v>524762</v>
      </c>
      <c r="BP41">
        <v>4119</v>
      </c>
      <c r="BQ41">
        <v>90</v>
      </c>
      <c r="BR41">
        <v>0</v>
      </c>
      <c r="BS41">
        <v>0</v>
      </c>
      <c r="BT41">
        <v>0</v>
      </c>
      <c r="BU41">
        <v>0</v>
      </c>
      <c r="BV41">
        <v>0</v>
      </c>
      <c r="BW41">
        <v>0</v>
      </c>
      <c r="BX41">
        <v>0</v>
      </c>
      <c r="BY41">
        <v>0</v>
      </c>
      <c r="BZ41">
        <v>0</v>
      </c>
      <c r="CA41">
        <v>0</v>
      </c>
      <c r="CB41">
        <v>0</v>
      </c>
      <c r="CC41">
        <v>0</v>
      </c>
      <c r="CD41">
        <v>0</v>
      </c>
      <c r="CE41">
        <v>0</v>
      </c>
      <c r="CF41">
        <v>0</v>
      </c>
      <c r="CG41">
        <v>509329</v>
      </c>
      <c r="CH41">
        <v>507346</v>
      </c>
      <c r="CI41">
        <v>1983</v>
      </c>
      <c r="CJ41">
        <v>0</v>
      </c>
      <c r="CK41">
        <v>0</v>
      </c>
      <c r="CL41">
        <v>0</v>
      </c>
      <c r="CM41">
        <v>0</v>
      </c>
      <c r="CN41">
        <v>0</v>
      </c>
      <c r="CO41">
        <v>0</v>
      </c>
      <c r="CP41">
        <v>0</v>
      </c>
      <c r="CQ41">
        <v>0</v>
      </c>
      <c r="CR41">
        <v>1786</v>
      </c>
      <c r="CS41">
        <v>0</v>
      </c>
      <c r="CT41">
        <v>197</v>
      </c>
      <c r="CU41">
        <v>0</v>
      </c>
      <c r="CV41">
        <v>0</v>
      </c>
      <c r="CW41">
        <v>0</v>
      </c>
      <c r="CX41">
        <v>0</v>
      </c>
      <c r="CY41">
        <v>0</v>
      </c>
      <c r="CZ41">
        <v>0</v>
      </c>
      <c r="DA41">
        <v>0</v>
      </c>
      <c r="DB41">
        <v>0</v>
      </c>
      <c r="DC41">
        <v>0</v>
      </c>
      <c r="DD41">
        <v>0</v>
      </c>
      <c r="DE41">
        <v>0</v>
      </c>
      <c r="DF41">
        <v>663923</v>
      </c>
      <c r="DG41">
        <v>-37481</v>
      </c>
      <c r="DH41">
        <v>0</v>
      </c>
      <c r="DI41">
        <v>-32365</v>
      </c>
      <c r="DJ41">
        <v>0</v>
      </c>
      <c r="DK41">
        <v>0</v>
      </c>
      <c r="DL41">
        <v>-5116</v>
      </c>
      <c r="DM41">
        <v>0</v>
      </c>
      <c r="DN41">
        <v>0</v>
      </c>
      <c r="DO41">
        <v>0</v>
      </c>
      <c r="DP41">
        <v>727149</v>
      </c>
      <c r="DQ41">
        <v>725107</v>
      </c>
      <c r="DR41">
        <v>2042</v>
      </c>
      <c r="DS41">
        <v>-8684</v>
      </c>
      <c r="DT41">
        <v>1307</v>
      </c>
      <c r="DU41">
        <v>-9991</v>
      </c>
      <c r="DV41">
        <v>1288</v>
      </c>
      <c r="DW41">
        <v>-18349</v>
      </c>
      <c r="DX41">
        <v>-11363</v>
      </c>
      <c r="DY41">
        <v>0</v>
      </c>
      <c r="DZ41">
        <v>-937</v>
      </c>
      <c r="EA41">
        <v>-10426</v>
      </c>
      <c r="EB41">
        <v>0</v>
      </c>
      <c r="EC41">
        <v>0</v>
      </c>
      <c r="ED41">
        <v>0</v>
      </c>
      <c r="EE41">
        <v>0</v>
      </c>
      <c r="EF41">
        <v>0</v>
      </c>
      <c r="EG41">
        <v>-6986</v>
      </c>
      <c r="EH41">
        <v>0</v>
      </c>
      <c r="EI41">
        <v>-4887</v>
      </c>
      <c r="EJ41">
        <v>0</v>
      </c>
      <c r="EK41">
        <v>0</v>
      </c>
      <c r="EL41">
        <v>0</v>
      </c>
      <c r="EM41">
        <v>0</v>
      </c>
      <c r="EN41">
        <v>0</v>
      </c>
      <c r="EO41">
        <v>-2099</v>
      </c>
      <c r="EP41">
        <v>626323</v>
      </c>
      <c r="EQ41">
        <v>618280</v>
      </c>
      <c r="ER41">
        <v>610059</v>
      </c>
      <c r="ES41">
        <v>610059</v>
      </c>
      <c r="ET41">
        <v>0</v>
      </c>
      <c r="EU41">
        <v>0</v>
      </c>
      <c r="EV41">
        <v>3327</v>
      </c>
      <c r="EW41">
        <v>0</v>
      </c>
      <c r="EX41">
        <v>0</v>
      </c>
      <c r="EY41">
        <v>0</v>
      </c>
      <c r="EZ41">
        <v>0</v>
      </c>
      <c r="FA41">
        <v>0</v>
      </c>
      <c r="FB41">
        <v>0</v>
      </c>
      <c r="FC41">
        <v>0</v>
      </c>
      <c r="FD41">
        <v>0</v>
      </c>
      <c r="FE41">
        <v>0</v>
      </c>
      <c r="FF41">
        <v>4894</v>
      </c>
      <c r="FG41">
        <v>0</v>
      </c>
      <c r="FH41">
        <v>0</v>
      </c>
      <c r="FI41">
        <v>0</v>
      </c>
      <c r="FJ41">
        <v>0</v>
      </c>
      <c r="FK41">
        <v>0</v>
      </c>
      <c r="FL41">
        <v>0</v>
      </c>
      <c r="FM41">
        <v>0</v>
      </c>
      <c r="FN41">
        <v>8015</v>
      </c>
      <c r="FO41">
        <v>28</v>
      </c>
      <c r="FP41">
        <v>21</v>
      </c>
      <c r="FQ41">
        <v>0</v>
      </c>
      <c r="FR41">
        <v>7</v>
      </c>
      <c r="FS41">
        <v>0</v>
      </c>
      <c r="FT41">
        <v>0</v>
      </c>
      <c r="FU41">
        <v>0</v>
      </c>
      <c r="FV41">
        <v>0</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2205010758</v>
      </c>
      <c r="C42">
        <v>2205010758</v>
      </c>
      <c r="D42">
        <v>2201368338</v>
      </c>
      <c r="E42">
        <v>137676207</v>
      </c>
      <c r="F42">
        <v>25775616</v>
      </c>
      <c r="G42">
        <v>25579538</v>
      </c>
      <c r="H42">
        <v>2995489</v>
      </c>
      <c r="I42">
        <v>0</v>
      </c>
      <c r="J42">
        <v>0</v>
      </c>
      <c r="K42">
        <v>0</v>
      </c>
      <c r="L42">
        <v>22553230</v>
      </c>
      <c r="M42">
        <v>6</v>
      </c>
      <c r="N42">
        <v>30253</v>
      </c>
      <c r="O42">
        <v>22</v>
      </c>
      <c r="P42">
        <v>538</v>
      </c>
      <c r="Q42">
        <v>0</v>
      </c>
      <c r="R42">
        <v>0</v>
      </c>
      <c r="S42">
        <v>0</v>
      </c>
      <c r="T42">
        <v>0</v>
      </c>
      <c r="U42">
        <v>0</v>
      </c>
      <c r="V42">
        <v>0</v>
      </c>
      <c r="W42">
        <v>98189</v>
      </c>
      <c r="X42">
        <v>80831</v>
      </c>
      <c r="Y42">
        <v>11140</v>
      </c>
      <c r="Z42">
        <v>0</v>
      </c>
      <c r="AA42">
        <v>2792</v>
      </c>
      <c r="AB42">
        <v>0</v>
      </c>
      <c r="AC42">
        <v>3126</v>
      </c>
      <c r="AD42">
        <v>0</v>
      </c>
      <c r="AE42">
        <v>111900591</v>
      </c>
      <c r="AF42">
        <v>93324438</v>
      </c>
      <c r="AG42">
        <v>184568</v>
      </c>
      <c r="AH42">
        <v>817216</v>
      </c>
      <c r="AI42">
        <v>9</v>
      </c>
      <c r="AJ42">
        <v>0</v>
      </c>
      <c r="AK42">
        <v>1638</v>
      </c>
      <c r="AL42">
        <v>17570240</v>
      </c>
      <c r="AM42">
        <v>0</v>
      </c>
      <c r="AN42">
        <v>-48</v>
      </c>
      <c r="AO42">
        <v>0</v>
      </c>
      <c r="AP42">
        <v>-967</v>
      </c>
      <c r="AQ42">
        <v>1313</v>
      </c>
      <c r="AR42">
        <v>21243368</v>
      </c>
      <c r="AS42">
        <v>7245853</v>
      </c>
      <c r="AT42">
        <v>13997515</v>
      </c>
      <c r="AU42">
        <v>9432</v>
      </c>
      <c r="AV42">
        <v>9432</v>
      </c>
      <c r="AW42">
        <v>0</v>
      </c>
      <c r="AX42">
        <v>0</v>
      </c>
      <c r="AY42">
        <v>3727</v>
      </c>
      <c r="AZ42">
        <v>4617</v>
      </c>
      <c r="BA42">
        <v>0</v>
      </c>
      <c r="BB42">
        <v>0</v>
      </c>
      <c r="BC42">
        <v>-4</v>
      </c>
      <c r="BD42">
        <v>5952</v>
      </c>
      <c r="BE42">
        <v>23547</v>
      </c>
      <c r="BF42">
        <v>8863520</v>
      </c>
      <c r="BG42">
        <v>3417811</v>
      </c>
      <c r="BH42">
        <v>-60184</v>
      </c>
      <c r="BI42">
        <v>0</v>
      </c>
      <c r="BJ42">
        <v>3055776</v>
      </c>
      <c r="BK42">
        <v>8584</v>
      </c>
      <c r="BL42">
        <v>184414</v>
      </c>
      <c r="BM42">
        <v>106408</v>
      </c>
      <c r="BN42">
        <v>1148038</v>
      </c>
      <c r="BO42">
        <v>1441402</v>
      </c>
      <c r="BP42">
        <v>69549</v>
      </c>
      <c r="BQ42">
        <v>23210</v>
      </c>
      <c r="BR42">
        <v>-5883</v>
      </c>
      <c r="BS42">
        <v>0</v>
      </c>
      <c r="BT42">
        <v>0</v>
      </c>
      <c r="BU42">
        <v>-206702</v>
      </c>
      <c r="BV42">
        <v>0</v>
      </c>
      <c r="BW42">
        <v>149495</v>
      </c>
      <c r="BX42">
        <v>0</v>
      </c>
      <c r="BY42">
        <v>0</v>
      </c>
      <c r="BZ42">
        <v>0</v>
      </c>
      <c r="CA42">
        <v>0</v>
      </c>
      <c r="CB42">
        <v>0</v>
      </c>
      <c r="CC42">
        <v>-4245194</v>
      </c>
      <c r="CD42">
        <v>0</v>
      </c>
      <c r="CE42">
        <v>0</v>
      </c>
      <c r="CF42">
        <v>0</v>
      </c>
      <c r="CG42">
        <v>3476980</v>
      </c>
      <c r="CH42">
        <v>3436273</v>
      </c>
      <c r="CI42">
        <v>40707</v>
      </c>
      <c r="CJ42">
        <v>0</v>
      </c>
      <c r="CK42">
        <v>0</v>
      </c>
      <c r="CL42">
        <v>0</v>
      </c>
      <c r="CM42">
        <v>0</v>
      </c>
      <c r="CN42">
        <v>0</v>
      </c>
      <c r="CO42">
        <v>0</v>
      </c>
      <c r="CP42">
        <v>0</v>
      </c>
      <c r="CQ42">
        <v>0</v>
      </c>
      <c r="CR42">
        <v>30391</v>
      </c>
      <c r="CS42">
        <v>0</v>
      </c>
      <c r="CT42">
        <v>3751</v>
      </c>
      <c r="CU42">
        <v>6565</v>
      </c>
      <c r="CV42">
        <v>0</v>
      </c>
      <c r="CW42">
        <v>0</v>
      </c>
      <c r="CX42">
        <v>0</v>
      </c>
      <c r="CY42">
        <v>0</v>
      </c>
      <c r="CZ42">
        <v>0</v>
      </c>
      <c r="DA42">
        <v>0</v>
      </c>
      <c r="DB42">
        <v>0</v>
      </c>
      <c r="DC42">
        <v>0</v>
      </c>
      <c r="DD42">
        <v>0</v>
      </c>
      <c r="DE42">
        <v>0</v>
      </c>
      <c r="DF42">
        <v>2029011328</v>
      </c>
      <c r="DG42">
        <v>-74056</v>
      </c>
      <c r="DH42">
        <v>-75</v>
      </c>
      <c r="DI42">
        <v>-30165</v>
      </c>
      <c r="DJ42">
        <v>0</v>
      </c>
      <c r="DK42">
        <v>0</v>
      </c>
      <c r="DL42">
        <v>0</v>
      </c>
      <c r="DM42">
        <v>0</v>
      </c>
      <c r="DN42">
        <v>-39725</v>
      </c>
      <c r="DO42">
        <v>-4091</v>
      </c>
      <c r="DP42">
        <v>2028966542</v>
      </c>
      <c r="DQ42">
        <v>2028962265</v>
      </c>
      <c r="DR42">
        <v>4277</v>
      </c>
      <c r="DS42">
        <v>-30651</v>
      </c>
      <c r="DT42">
        <v>9869</v>
      </c>
      <c r="DU42">
        <v>-40520</v>
      </c>
      <c r="DV42">
        <v>44442</v>
      </c>
      <c r="DW42">
        <v>105051</v>
      </c>
      <c r="DX42">
        <v>122019</v>
      </c>
      <c r="DY42">
        <v>4010</v>
      </c>
      <c r="DZ42">
        <v>97532</v>
      </c>
      <c r="EA42">
        <v>0</v>
      </c>
      <c r="EB42">
        <v>0</v>
      </c>
      <c r="EC42">
        <v>0</v>
      </c>
      <c r="ED42">
        <v>0</v>
      </c>
      <c r="EE42">
        <v>21222</v>
      </c>
      <c r="EF42">
        <v>-745</v>
      </c>
      <c r="EG42">
        <v>-16968</v>
      </c>
      <c r="EH42">
        <v>-4</v>
      </c>
      <c r="EI42">
        <v>-11823</v>
      </c>
      <c r="EJ42">
        <v>0</v>
      </c>
      <c r="EK42">
        <v>0</v>
      </c>
      <c r="EL42">
        <v>0</v>
      </c>
      <c r="EM42">
        <v>-3941</v>
      </c>
      <c r="EN42">
        <v>-1200</v>
      </c>
      <c r="EO42">
        <v>0</v>
      </c>
      <c r="EP42">
        <v>9960455</v>
      </c>
      <c r="EQ42">
        <v>9785489</v>
      </c>
      <c r="ER42">
        <v>9376492</v>
      </c>
      <c r="ES42">
        <v>4170712</v>
      </c>
      <c r="ET42">
        <v>1446888</v>
      </c>
      <c r="EU42">
        <v>3758892</v>
      </c>
      <c r="EV42">
        <v>296037</v>
      </c>
      <c r="EW42">
        <v>0</v>
      </c>
      <c r="EX42">
        <v>0</v>
      </c>
      <c r="EY42">
        <v>0</v>
      </c>
      <c r="EZ42">
        <v>0</v>
      </c>
      <c r="FA42">
        <v>0</v>
      </c>
      <c r="FB42">
        <v>0</v>
      </c>
      <c r="FC42">
        <v>0</v>
      </c>
      <c r="FD42">
        <v>0</v>
      </c>
      <c r="FE42">
        <v>0</v>
      </c>
      <c r="FF42">
        <v>34106</v>
      </c>
      <c r="FG42">
        <v>0</v>
      </c>
      <c r="FH42">
        <v>63777</v>
      </c>
      <c r="FI42">
        <v>15077</v>
      </c>
      <c r="FJ42">
        <v>0</v>
      </c>
      <c r="FK42">
        <v>0</v>
      </c>
      <c r="FL42">
        <v>0</v>
      </c>
      <c r="FM42">
        <v>0</v>
      </c>
      <c r="FN42">
        <v>168364</v>
      </c>
      <c r="FO42">
        <v>6602</v>
      </c>
      <c r="FP42">
        <v>215</v>
      </c>
      <c r="FQ42">
        <v>4768</v>
      </c>
      <c r="FR42">
        <v>1619</v>
      </c>
      <c r="FS42">
        <v>0</v>
      </c>
      <c r="FT42">
        <v>0</v>
      </c>
      <c r="FU42">
        <v>0</v>
      </c>
      <c r="FV42">
        <v>0</v>
      </c>
      <c r="FW42">
        <v>0</v>
      </c>
      <c r="FX42">
        <v>0</v>
      </c>
      <c r="FY42">
        <v>0</v>
      </c>
      <c r="FZ42">
        <v>0</v>
      </c>
      <c r="GA42">
        <v>0</v>
      </c>
      <c r="GB42">
        <v>0</v>
      </c>
      <c r="GC42">
        <v>0</v>
      </c>
      <c r="GD42">
        <v>0</v>
      </c>
      <c r="GE42">
        <v>0</v>
      </c>
      <c r="GF42">
        <v>0</v>
      </c>
      <c r="GG42">
        <v>0</v>
      </c>
      <c r="GH42">
        <v>0</v>
      </c>
      <c r="GI42">
        <v>0</v>
      </c>
      <c r="GJ42">
        <v>0</v>
      </c>
      <c r="GK42">
        <v>0</v>
      </c>
      <c r="GL42">
        <v>0</v>
      </c>
      <c r="GM42">
        <v>0</v>
      </c>
      <c r="GN42">
        <v>0</v>
      </c>
      <c r="GO42">
        <v>0</v>
      </c>
      <c r="GP42">
        <v>0</v>
      </c>
      <c r="GQ42">
        <v>0</v>
      </c>
      <c r="GR42">
        <v>0</v>
      </c>
    </row>
    <row r="43" spans="1:200" x14ac:dyDescent="0.25">
      <c r="A43" t="s">
        <v>331</v>
      </c>
      <c r="B43">
        <v>3570117</v>
      </c>
      <c r="C43">
        <v>3570117</v>
      </c>
      <c r="D43">
        <v>3540745</v>
      </c>
      <c r="E43">
        <v>2214819</v>
      </c>
      <c r="F43">
        <v>339543</v>
      </c>
      <c r="G43">
        <v>339543</v>
      </c>
      <c r="H43">
        <v>30413</v>
      </c>
      <c r="I43">
        <v>0</v>
      </c>
      <c r="J43">
        <v>0</v>
      </c>
      <c r="K43">
        <v>0</v>
      </c>
      <c r="L43">
        <v>308790</v>
      </c>
      <c r="M43">
        <v>0</v>
      </c>
      <c r="N43">
        <v>340</v>
      </c>
      <c r="O43">
        <v>0</v>
      </c>
      <c r="P43">
        <v>0</v>
      </c>
      <c r="Q43">
        <v>0</v>
      </c>
      <c r="R43">
        <v>0</v>
      </c>
      <c r="S43">
        <v>0</v>
      </c>
      <c r="T43">
        <v>0</v>
      </c>
      <c r="U43">
        <v>0</v>
      </c>
      <c r="V43">
        <v>0</v>
      </c>
      <c r="W43">
        <v>0</v>
      </c>
      <c r="X43">
        <v>0</v>
      </c>
      <c r="Y43">
        <v>0</v>
      </c>
      <c r="Z43">
        <v>0</v>
      </c>
      <c r="AA43">
        <v>0</v>
      </c>
      <c r="AB43">
        <v>0</v>
      </c>
      <c r="AC43">
        <v>0</v>
      </c>
      <c r="AD43">
        <v>0</v>
      </c>
      <c r="AE43">
        <v>1875276</v>
      </c>
      <c r="AF43">
        <v>1737271</v>
      </c>
      <c r="AG43">
        <v>1146</v>
      </c>
      <c r="AH43">
        <v>9653</v>
      </c>
      <c r="AI43">
        <v>0</v>
      </c>
      <c r="AJ43">
        <v>0</v>
      </c>
      <c r="AK43">
        <v>0</v>
      </c>
      <c r="AL43">
        <v>127021</v>
      </c>
      <c r="AM43">
        <v>0</v>
      </c>
      <c r="AN43">
        <v>0</v>
      </c>
      <c r="AO43">
        <v>0</v>
      </c>
      <c r="AP43">
        <v>185</v>
      </c>
      <c r="AQ43">
        <v>0</v>
      </c>
      <c r="AR43">
        <v>940187</v>
      </c>
      <c r="AS43">
        <v>269880</v>
      </c>
      <c r="AT43">
        <v>670307</v>
      </c>
      <c r="AU43">
        <v>0</v>
      </c>
      <c r="AV43">
        <v>0</v>
      </c>
      <c r="AW43">
        <v>0</v>
      </c>
      <c r="AX43">
        <v>0</v>
      </c>
      <c r="AY43">
        <v>0</v>
      </c>
      <c r="AZ43">
        <v>0</v>
      </c>
      <c r="BA43">
        <v>0</v>
      </c>
      <c r="BB43">
        <v>0</v>
      </c>
      <c r="BC43">
        <v>0</v>
      </c>
      <c r="BD43">
        <v>2196</v>
      </c>
      <c r="BE43">
        <v>8</v>
      </c>
      <c r="BF43">
        <v>0</v>
      </c>
      <c r="BG43">
        <v>0</v>
      </c>
      <c r="BH43">
        <v>0</v>
      </c>
      <c r="BI43">
        <v>0</v>
      </c>
      <c r="BJ43">
        <v>0</v>
      </c>
      <c r="BK43">
        <v>0</v>
      </c>
      <c r="BL43">
        <v>411</v>
      </c>
      <c r="BM43">
        <v>0</v>
      </c>
      <c r="BN43">
        <v>47332</v>
      </c>
      <c r="BO43">
        <v>620201</v>
      </c>
      <c r="BP43">
        <v>0</v>
      </c>
      <c r="BQ43">
        <v>251</v>
      </c>
      <c r="BR43">
        <v>0</v>
      </c>
      <c r="BS43">
        <v>0</v>
      </c>
      <c r="BT43">
        <v>0</v>
      </c>
      <c r="BU43">
        <v>-92</v>
      </c>
      <c r="BV43">
        <v>0</v>
      </c>
      <c r="BW43">
        <v>0</v>
      </c>
      <c r="BX43">
        <v>0</v>
      </c>
      <c r="BY43">
        <v>0</v>
      </c>
      <c r="BZ43">
        <v>0</v>
      </c>
      <c r="CA43">
        <v>0</v>
      </c>
      <c r="CB43">
        <v>0</v>
      </c>
      <c r="CC43">
        <v>0</v>
      </c>
      <c r="CD43">
        <v>0</v>
      </c>
      <c r="CE43">
        <v>0</v>
      </c>
      <c r="CF43">
        <v>0</v>
      </c>
      <c r="CG43">
        <v>10401</v>
      </c>
      <c r="CH43">
        <v>10401</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351427</v>
      </c>
      <c r="DG43">
        <v>-1802</v>
      </c>
      <c r="DH43">
        <v>0</v>
      </c>
      <c r="DI43">
        <v>-820</v>
      </c>
      <c r="DJ43">
        <v>0</v>
      </c>
      <c r="DK43">
        <v>0</v>
      </c>
      <c r="DL43">
        <v>0</v>
      </c>
      <c r="DM43">
        <v>0</v>
      </c>
      <c r="DN43">
        <v>-936</v>
      </c>
      <c r="DO43">
        <v>-46</v>
      </c>
      <c r="DP43">
        <v>352946</v>
      </c>
      <c r="DQ43">
        <v>352359</v>
      </c>
      <c r="DR43">
        <v>587</v>
      </c>
      <c r="DS43">
        <v>-1286</v>
      </c>
      <c r="DT43">
        <v>143</v>
      </c>
      <c r="DU43">
        <v>-1429</v>
      </c>
      <c r="DV43">
        <v>182</v>
      </c>
      <c r="DW43">
        <v>1387</v>
      </c>
      <c r="DX43">
        <v>528</v>
      </c>
      <c r="DY43">
        <v>0</v>
      </c>
      <c r="DZ43">
        <v>100</v>
      </c>
      <c r="EA43">
        <v>0</v>
      </c>
      <c r="EB43">
        <v>0</v>
      </c>
      <c r="EC43">
        <v>0</v>
      </c>
      <c r="ED43">
        <v>0</v>
      </c>
      <c r="EE43">
        <v>660</v>
      </c>
      <c r="EF43">
        <v>-232</v>
      </c>
      <c r="EG43">
        <v>859</v>
      </c>
      <c r="EH43">
        <v>0</v>
      </c>
      <c r="EI43">
        <v>-51</v>
      </c>
      <c r="EJ43">
        <v>0</v>
      </c>
      <c r="EK43">
        <v>0</v>
      </c>
      <c r="EL43">
        <v>0</v>
      </c>
      <c r="EM43">
        <v>934</v>
      </c>
      <c r="EN43">
        <v>-24</v>
      </c>
      <c r="EO43">
        <v>0</v>
      </c>
      <c r="EP43">
        <v>23911</v>
      </c>
      <c r="EQ43">
        <v>21774</v>
      </c>
      <c r="ER43">
        <v>11237</v>
      </c>
      <c r="ES43">
        <v>0</v>
      </c>
      <c r="ET43">
        <v>10600</v>
      </c>
      <c r="EU43">
        <v>637</v>
      </c>
      <c r="EV43">
        <v>8032</v>
      </c>
      <c r="EW43">
        <v>0</v>
      </c>
      <c r="EX43">
        <v>0</v>
      </c>
      <c r="EY43">
        <v>0</v>
      </c>
      <c r="EZ43">
        <v>0</v>
      </c>
      <c r="FA43">
        <v>0</v>
      </c>
      <c r="FB43">
        <v>0</v>
      </c>
      <c r="FC43">
        <v>0</v>
      </c>
      <c r="FD43">
        <v>0</v>
      </c>
      <c r="FE43">
        <v>0</v>
      </c>
      <c r="FF43">
        <v>2505</v>
      </c>
      <c r="FG43">
        <v>0</v>
      </c>
      <c r="FH43">
        <v>0</v>
      </c>
      <c r="FI43">
        <v>0</v>
      </c>
      <c r="FJ43">
        <v>0</v>
      </c>
      <c r="FK43">
        <v>0</v>
      </c>
      <c r="FL43">
        <v>0</v>
      </c>
      <c r="FM43">
        <v>0</v>
      </c>
      <c r="FN43">
        <v>2126</v>
      </c>
      <c r="FO43">
        <v>11</v>
      </c>
      <c r="FP43">
        <v>11</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1457054</v>
      </c>
      <c r="C44">
        <v>1457054</v>
      </c>
      <c r="D44">
        <v>1420622</v>
      </c>
      <c r="E44">
        <v>1035351</v>
      </c>
      <c r="F44">
        <v>140779</v>
      </c>
      <c r="G44">
        <v>140779</v>
      </c>
      <c r="H44">
        <v>6829</v>
      </c>
      <c r="I44">
        <v>0</v>
      </c>
      <c r="J44">
        <v>0</v>
      </c>
      <c r="K44">
        <v>0</v>
      </c>
      <c r="L44">
        <v>133950</v>
      </c>
      <c r="M44">
        <v>0</v>
      </c>
      <c r="N44">
        <v>0</v>
      </c>
      <c r="O44">
        <v>0</v>
      </c>
      <c r="P44">
        <v>0</v>
      </c>
      <c r="Q44">
        <v>0</v>
      </c>
      <c r="R44">
        <v>0</v>
      </c>
      <c r="S44">
        <v>0</v>
      </c>
      <c r="T44">
        <v>0</v>
      </c>
      <c r="U44">
        <v>0</v>
      </c>
      <c r="V44">
        <v>0</v>
      </c>
      <c r="W44">
        <v>0</v>
      </c>
      <c r="X44">
        <v>0</v>
      </c>
      <c r="Y44">
        <v>0</v>
      </c>
      <c r="Z44">
        <v>0</v>
      </c>
      <c r="AA44">
        <v>0</v>
      </c>
      <c r="AB44">
        <v>0</v>
      </c>
      <c r="AC44">
        <v>0</v>
      </c>
      <c r="AD44">
        <v>0</v>
      </c>
      <c r="AE44">
        <v>894572</v>
      </c>
      <c r="AF44">
        <v>883325</v>
      </c>
      <c r="AG44">
        <v>570</v>
      </c>
      <c r="AH44">
        <v>2036</v>
      </c>
      <c r="AI44">
        <v>0</v>
      </c>
      <c r="AJ44">
        <v>0</v>
      </c>
      <c r="AK44">
        <v>0</v>
      </c>
      <c r="AL44">
        <v>8755</v>
      </c>
      <c r="AM44">
        <v>0</v>
      </c>
      <c r="AN44">
        <v>0</v>
      </c>
      <c r="AO44">
        <v>0</v>
      </c>
      <c r="AP44">
        <v>-114</v>
      </c>
      <c r="AQ44">
        <v>0</v>
      </c>
      <c r="AR44">
        <v>327338</v>
      </c>
      <c r="AS44">
        <v>327652</v>
      </c>
      <c r="AT44">
        <v>-314</v>
      </c>
      <c r="AU44">
        <v>0</v>
      </c>
      <c r="AV44">
        <v>0</v>
      </c>
      <c r="AW44">
        <v>0</v>
      </c>
      <c r="AX44">
        <v>0</v>
      </c>
      <c r="AY44">
        <v>0</v>
      </c>
      <c r="AZ44">
        <v>0</v>
      </c>
      <c r="BA44">
        <v>0</v>
      </c>
      <c r="BB44">
        <v>0</v>
      </c>
      <c r="BC44">
        <v>0</v>
      </c>
      <c r="BD44">
        <v>0</v>
      </c>
      <c r="BE44">
        <v>0</v>
      </c>
      <c r="BF44">
        <v>0</v>
      </c>
      <c r="BG44">
        <v>0</v>
      </c>
      <c r="BH44">
        <v>0</v>
      </c>
      <c r="BI44">
        <v>0</v>
      </c>
      <c r="BJ44">
        <v>0</v>
      </c>
      <c r="BK44">
        <v>0</v>
      </c>
      <c r="BL44">
        <v>0</v>
      </c>
      <c r="BM44">
        <v>0</v>
      </c>
      <c r="BN44">
        <v>20</v>
      </c>
      <c r="BO44">
        <v>0</v>
      </c>
      <c r="BP44">
        <v>0</v>
      </c>
      <c r="BQ44">
        <v>0</v>
      </c>
      <c r="BR44">
        <v>0</v>
      </c>
      <c r="BS44">
        <v>0</v>
      </c>
      <c r="BT44">
        <v>0</v>
      </c>
      <c r="BU44">
        <v>0</v>
      </c>
      <c r="BV44">
        <v>0</v>
      </c>
      <c r="BW44">
        <v>-334</v>
      </c>
      <c r="BX44">
        <v>0</v>
      </c>
      <c r="BY44">
        <v>0</v>
      </c>
      <c r="BZ44">
        <v>0</v>
      </c>
      <c r="CA44">
        <v>0</v>
      </c>
      <c r="CB44">
        <v>0</v>
      </c>
      <c r="CC44">
        <v>0</v>
      </c>
      <c r="CD44">
        <v>0</v>
      </c>
      <c r="CE44">
        <v>0</v>
      </c>
      <c r="CF44">
        <v>0</v>
      </c>
      <c r="CG44">
        <v>8649</v>
      </c>
      <c r="CH44">
        <v>8649</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41399</v>
      </c>
      <c r="DG44">
        <v>-514</v>
      </c>
      <c r="DH44">
        <v>0</v>
      </c>
      <c r="DI44">
        <v>-399</v>
      </c>
      <c r="DJ44">
        <v>0</v>
      </c>
      <c r="DK44">
        <v>0</v>
      </c>
      <c r="DL44">
        <v>0</v>
      </c>
      <c r="DM44">
        <v>0</v>
      </c>
      <c r="DN44">
        <v>-112</v>
      </c>
      <c r="DO44">
        <v>-3</v>
      </c>
      <c r="DP44">
        <v>42394</v>
      </c>
      <c r="DQ44">
        <v>42252</v>
      </c>
      <c r="DR44">
        <v>142</v>
      </c>
      <c r="DS44">
        <v>-762</v>
      </c>
      <c r="DT44">
        <v>26</v>
      </c>
      <c r="DU44">
        <v>-788</v>
      </c>
      <c r="DV44">
        <v>98</v>
      </c>
      <c r="DW44">
        <v>183</v>
      </c>
      <c r="DX44">
        <v>424</v>
      </c>
      <c r="DY44">
        <v>0</v>
      </c>
      <c r="DZ44">
        <v>501</v>
      </c>
      <c r="EA44">
        <v>0</v>
      </c>
      <c r="EB44">
        <v>0</v>
      </c>
      <c r="EC44">
        <v>0</v>
      </c>
      <c r="ED44">
        <v>0</v>
      </c>
      <c r="EE44">
        <v>-143</v>
      </c>
      <c r="EF44">
        <v>66</v>
      </c>
      <c r="EG44">
        <v>-241</v>
      </c>
      <c r="EH44">
        <v>0</v>
      </c>
      <c r="EI44">
        <v>-195</v>
      </c>
      <c r="EJ44">
        <v>0</v>
      </c>
      <c r="EK44">
        <v>0</v>
      </c>
      <c r="EL44">
        <v>0</v>
      </c>
      <c r="EM44">
        <v>-43</v>
      </c>
      <c r="EN44">
        <v>-3</v>
      </c>
      <c r="EO44">
        <v>0</v>
      </c>
      <c r="EP44">
        <v>7885</v>
      </c>
      <c r="EQ44">
        <v>7684</v>
      </c>
      <c r="ER44">
        <v>7633</v>
      </c>
      <c r="ES44">
        <v>450</v>
      </c>
      <c r="ET44">
        <v>7183</v>
      </c>
      <c r="EU44">
        <v>0</v>
      </c>
      <c r="EV44">
        <v>51</v>
      </c>
      <c r="EW44">
        <v>0</v>
      </c>
      <c r="EX44">
        <v>0</v>
      </c>
      <c r="EY44">
        <v>0</v>
      </c>
      <c r="EZ44">
        <v>0</v>
      </c>
      <c r="FA44">
        <v>0</v>
      </c>
      <c r="FB44">
        <v>0</v>
      </c>
      <c r="FC44">
        <v>0</v>
      </c>
      <c r="FD44">
        <v>0</v>
      </c>
      <c r="FE44">
        <v>0</v>
      </c>
      <c r="FF44">
        <v>0</v>
      </c>
      <c r="FG44">
        <v>0</v>
      </c>
      <c r="FH44">
        <v>0</v>
      </c>
      <c r="FI44">
        <v>0</v>
      </c>
      <c r="FJ44">
        <v>0</v>
      </c>
      <c r="FK44">
        <v>0</v>
      </c>
      <c r="FL44">
        <v>0</v>
      </c>
      <c r="FM44">
        <v>0</v>
      </c>
      <c r="FN44">
        <v>142</v>
      </c>
      <c r="FO44">
        <v>59</v>
      </c>
      <c r="FP44">
        <v>0</v>
      </c>
      <c r="FQ44">
        <v>56</v>
      </c>
      <c r="FR44">
        <v>3</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16677253</v>
      </c>
      <c r="C45">
        <v>16677253</v>
      </c>
      <c r="D45">
        <v>16549343</v>
      </c>
      <c r="E45">
        <v>11430715</v>
      </c>
      <c r="F45">
        <v>1290832</v>
      </c>
      <c r="G45">
        <v>1290229</v>
      </c>
      <c r="H45">
        <v>91818</v>
      </c>
      <c r="I45">
        <v>0</v>
      </c>
      <c r="J45">
        <v>0</v>
      </c>
      <c r="K45">
        <v>0</v>
      </c>
      <c r="L45">
        <v>1186275</v>
      </c>
      <c r="M45">
        <v>0</v>
      </c>
      <c r="N45">
        <v>12136</v>
      </c>
      <c r="O45">
        <v>0</v>
      </c>
      <c r="P45">
        <v>0</v>
      </c>
      <c r="Q45">
        <v>0</v>
      </c>
      <c r="R45">
        <v>0</v>
      </c>
      <c r="S45">
        <v>0</v>
      </c>
      <c r="T45">
        <v>0</v>
      </c>
      <c r="U45">
        <v>0</v>
      </c>
      <c r="V45">
        <v>0</v>
      </c>
      <c r="W45">
        <v>379</v>
      </c>
      <c r="X45">
        <v>224</v>
      </c>
      <c r="Y45">
        <v>0</v>
      </c>
      <c r="Z45">
        <v>0</v>
      </c>
      <c r="AA45">
        <v>0</v>
      </c>
      <c r="AB45">
        <v>0</v>
      </c>
      <c r="AC45">
        <v>0</v>
      </c>
      <c r="AD45">
        <v>0</v>
      </c>
      <c r="AE45">
        <v>10139883</v>
      </c>
      <c r="AF45">
        <v>9538401</v>
      </c>
      <c r="AG45">
        <v>15994</v>
      </c>
      <c r="AH45">
        <v>50915</v>
      </c>
      <c r="AI45">
        <v>0</v>
      </c>
      <c r="AJ45">
        <v>0</v>
      </c>
      <c r="AK45">
        <v>1</v>
      </c>
      <c r="AL45">
        <v>535152</v>
      </c>
      <c r="AM45">
        <v>0</v>
      </c>
      <c r="AN45">
        <v>0</v>
      </c>
      <c r="AO45">
        <v>0</v>
      </c>
      <c r="AP45">
        <v>-580</v>
      </c>
      <c r="AQ45">
        <v>0</v>
      </c>
      <c r="AR45">
        <v>3673419</v>
      </c>
      <c r="AS45">
        <v>2794355</v>
      </c>
      <c r="AT45">
        <v>879064</v>
      </c>
      <c r="AU45">
        <v>0</v>
      </c>
      <c r="AV45">
        <v>0</v>
      </c>
      <c r="AW45">
        <v>0</v>
      </c>
      <c r="AX45">
        <v>0</v>
      </c>
      <c r="AY45">
        <v>0</v>
      </c>
      <c r="AZ45">
        <v>0</v>
      </c>
      <c r="BA45">
        <v>0</v>
      </c>
      <c r="BB45">
        <v>0</v>
      </c>
      <c r="BC45">
        <v>0</v>
      </c>
      <c r="BD45">
        <v>22</v>
      </c>
      <c r="BE45">
        <v>1794</v>
      </c>
      <c r="BF45">
        <v>202300</v>
      </c>
      <c r="BG45">
        <v>0</v>
      </c>
      <c r="BH45">
        <v>0</v>
      </c>
      <c r="BI45">
        <v>0</v>
      </c>
      <c r="BJ45">
        <v>0</v>
      </c>
      <c r="BK45">
        <v>0</v>
      </c>
      <c r="BL45">
        <v>21206</v>
      </c>
      <c r="BM45">
        <v>22506</v>
      </c>
      <c r="BN45">
        <v>197594</v>
      </c>
      <c r="BO45">
        <v>403846</v>
      </c>
      <c r="BP45">
        <v>35328</v>
      </c>
      <c r="BQ45">
        <v>36</v>
      </c>
      <c r="BR45">
        <v>-5568</v>
      </c>
      <c r="BS45">
        <v>0</v>
      </c>
      <c r="BT45">
        <v>0</v>
      </c>
      <c r="BU45">
        <v>0</v>
      </c>
      <c r="BV45">
        <v>0</v>
      </c>
      <c r="BW45">
        <v>0</v>
      </c>
      <c r="BX45">
        <v>0</v>
      </c>
      <c r="BY45">
        <v>0</v>
      </c>
      <c r="BZ45">
        <v>0</v>
      </c>
      <c r="CA45">
        <v>0</v>
      </c>
      <c r="CB45">
        <v>0</v>
      </c>
      <c r="CC45">
        <v>0</v>
      </c>
      <c r="CD45">
        <v>0</v>
      </c>
      <c r="CE45">
        <v>0</v>
      </c>
      <c r="CF45">
        <v>0</v>
      </c>
      <c r="CG45">
        <v>40989</v>
      </c>
      <c r="CH45">
        <v>40989</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225732</v>
      </c>
      <c r="DG45">
        <v>-2704</v>
      </c>
      <c r="DH45">
        <v>0</v>
      </c>
      <c r="DI45">
        <v>-1945</v>
      </c>
      <c r="DJ45">
        <v>0</v>
      </c>
      <c r="DK45">
        <v>0</v>
      </c>
      <c r="DL45">
        <v>0</v>
      </c>
      <c r="DM45">
        <v>0</v>
      </c>
      <c r="DN45">
        <v>-734</v>
      </c>
      <c r="DO45">
        <v>-25</v>
      </c>
      <c r="DP45">
        <v>227719</v>
      </c>
      <c r="DQ45">
        <v>227719</v>
      </c>
      <c r="DR45">
        <v>0</v>
      </c>
      <c r="DS45">
        <v>-352</v>
      </c>
      <c r="DT45">
        <v>1026</v>
      </c>
      <c r="DU45">
        <v>-1378</v>
      </c>
      <c r="DV45">
        <v>560</v>
      </c>
      <c r="DW45">
        <v>509</v>
      </c>
      <c r="DX45">
        <v>1489</v>
      </c>
      <c r="DY45">
        <v>0</v>
      </c>
      <c r="DZ45">
        <v>1686</v>
      </c>
      <c r="EA45">
        <v>0</v>
      </c>
      <c r="EB45">
        <v>0</v>
      </c>
      <c r="EC45">
        <v>0</v>
      </c>
      <c r="ED45">
        <v>0</v>
      </c>
      <c r="EE45">
        <v>-204</v>
      </c>
      <c r="EF45">
        <v>7</v>
      </c>
      <c r="EG45">
        <v>-980</v>
      </c>
      <c r="EH45">
        <v>0</v>
      </c>
      <c r="EI45">
        <v>-378</v>
      </c>
      <c r="EJ45">
        <v>0</v>
      </c>
      <c r="EK45">
        <v>0</v>
      </c>
      <c r="EL45">
        <v>0</v>
      </c>
      <c r="EM45">
        <v>-594</v>
      </c>
      <c r="EN45">
        <v>-8</v>
      </c>
      <c r="EO45">
        <v>0</v>
      </c>
      <c r="EP45">
        <v>1178488</v>
      </c>
      <c r="EQ45">
        <v>1148499</v>
      </c>
      <c r="ER45">
        <v>1121297</v>
      </c>
      <c r="ES45">
        <v>1117358</v>
      </c>
      <c r="ET45">
        <v>1637</v>
      </c>
      <c r="EU45">
        <v>2302</v>
      </c>
      <c r="EV45">
        <v>22346</v>
      </c>
      <c r="EW45">
        <v>0</v>
      </c>
      <c r="EX45">
        <v>0</v>
      </c>
      <c r="EY45">
        <v>0</v>
      </c>
      <c r="EZ45">
        <v>0</v>
      </c>
      <c r="FA45">
        <v>0</v>
      </c>
      <c r="FB45">
        <v>0</v>
      </c>
      <c r="FC45">
        <v>0</v>
      </c>
      <c r="FD45">
        <v>0</v>
      </c>
      <c r="FE45">
        <v>0</v>
      </c>
      <c r="FF45">
        <v>4152</v>
      </c>
      <c r="FG45">
        <v>0</v>
      </c>
      <c r="FH45">
        <v>0</v>
      </c>
      <c r="FI45">
        <v>704</v>
      </c>
      <c r="FJ45">
        <v>0</v>
      </c>
      <c r="FK45">
        <v>0</v>
      </c>
      <c r="FL45">
        <v>0</v>
      </c>
      <c r="FM45">
        <v>0</v>
      </c>
      <c r="FN45">
        <v>28643</v>
      </c>
      <c r="FO45">
        <v>1346</v>
      </c>
      <c r="FP45">
        <v>50</v>
      </c>
      <c r="FQ45">
        <v>1264</v>
      </c>
      <c r="FR45">
        <v>32</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2098383685</v>
      </c>
      <c r="C46">
        <v>2098383685</v>
      </c>
      <c r="D46">
        <v>2097331051</v>
      </c>
      <c r="E46">
        <v>62526975</v>
      </c>
      <c r="F46">
        <v>16373221</v>
      </c>
      <c r="G46">
        <v>16246451</v>
      </c>
      <c r="H46">
        <v>2196656</v>
      </c>
      <c r="I46">
        <v>0</v>
      </c>
      <c r="J46">
        <v>0</v>
      </c>
      <c r="K46">
        <v>0</v>
      </c>
      <c r="L46">
        <v>14036658</v>
      </c>
      <c r="M46">
        <v>1</v>
      </c>
      <c r="N46">
        <v>12766</v>
      </c>
      <c r="O46">
        <v>0</v>
      </c>
      <c r="P46">
        <v>370</v>
      </c>
      <c r="Q46">
        <v>0</v>
      </c>
      <c r="R46">
        <v>0</v>
      </c>
      <c r="S46">
        <v>0</v>
      </c>
      <c r="T46">
        <v>0</v>
      </c>
      <c r="U46">
        <v>0</v>
      </c>
      <c r="V46">
        <v>0</v>
      </c>
      <c r="W46">
        <v>33974</v>
      </c>
      <c r="X46">
        <v>76697</v>
      </c>
      <c r="Y46">
        <v>10636</v>
      </c>
      <c r="Z46">
        <v>0</v>
      </c>
      <c r="AA46">
        <v>2337</v>
      </c>
      <c r="AB46">
        <v>0</v>
      </c>
      <c r="AC46">
        <v>3126</v>
      </c>
      <c r="AD46">
        <v>0</v>
      </c>
      <c r="AE46">
        <v>46153754</v>
      </c>
      <c r="AF46">
        <v>34064409</v>
      </c>
      <c r="AG46">
        <v>52264</v>
      </c>
      <c r="AH46">
        <v>296332</v>
      </c>
      <c r="AI46">
        <v>0</v>
      </c>
      <c r="AJ46">
        <v>0</v>
      </c>
      <c r="AK46">
        <v>65</v>
      </c>
      <c r="AL46">
        <v>11737378</v>
      </c>
      <c r="AM46">
        <v>0</v>
      </c>
      <c r="AN46">
        <v>-48</v>
      </c>
      <c r="AO46">
        <v>0</v>
      </c>
      <c r="AP46">
        <v>85</v>
      </c>
      <c r="AQ46">
        <v>1175</v>
      </c>
      <c r="AR46">
        <v>5966111</v>
      </c>
      <c r="AS46">
        <v>7360621</v>
      </c>
      <c r="AT46">
        <v>-1394510</v>
      </c>
      <c r="AU46">
        <v>10</v>
      </c>
      <c r="AV46">
        <v>10</v>
      </c>
      <c r="AW46">
        <v>0</v>
      </c>
      <c r="AX46">
        <v>0</v>
      </c>
      <c r="AY46">
        <v>0</v>
      </c>
      <c r="AZ46">
        <v>608</v>
      </c>
      <c r="BA46">
        <v>0</v>
      </c>
      <c r="BB46">
        <v>0</v>
      </c>
      <c r="BC46">
        <v>0</v>
      </c>
      <c r="BD46">
        <v>3734</v>
      </c>
      <c r="BE46">
        <v>20773</v>
      </c>
      <c r="BF46">
        <v>261</v>
      </c>
      <c r="BG46">
        <v>27786</v>
      </c>
      <c r="BH46">
        <v>7144</v>
      </c>
      <c r="BI46">
        <v>0</v>
      </c>
      <c r="BJ46">
        <v>6008</v>
      </c>
      <c r="BK46">
        <v>0</v>
      </c>
      <c r="BL46">
        <v>155606</v>
      </c>
      <c r="BM46">
        <v>71268</v>
      </c>
      <c r="BN46">
        <v>346222</v>
      </c>
      <c r="BO46">
        <v>417045</v>
      </c>
      <c r="BP46">
        <v>34221</v>
      </c>
      <c r="BQ46">
        <v>22822</v>
      </c>
      <c r="BR46">
        <v>-315</v>
      </c>
      <c r="BS46">
        <v>0</v>
      </c>
      <c r="BT46">
        <v>0</v>
      </c>
      <c r="BU46">
        <v>-546</v>
      </c>
      <c r="BV46">
        <v>0</v>
      </c>
      <c r="BW46">
        <v>-28217</v>
      </c>
      <c r="BX46">
        <v>0</v>
      </c>
      <c r="BY46">
        <v>0</v>
      </c>
      <c r="BZ46">
        <v>0</v>
      </c>
      <c r="CA46">
        <v>0</v>
      </c>
      <c r="CB46">
        <v>0</v>
      </c>
      <c r="CC46">
        <v>-2478940</v>
      </c>
      <c r="CD46">
        <v>0</v>
      </c>
      <c r="CE46">
        <v>0</v>
      </c>
      <c r="CF46">
        <v>0</v>
      </c>
      <c r="CG46">
        <v>1748088</v>
      </c>
      <c r="CH46">
        <v>1720425</v>
      </c>
      <c r="CI46">
        <v>27663</v>
      </c>
      <c r="CJ46">
        <v>0</v>
      </c>
      <c r="CK46">
        <v>0</v>
      </c>
      <c r="CL46">
        <v>0</v>
      </c>
      <c r="CM46">
        <v>0</v>
      </c>
      <c r="CN46">
        <v>0</v>
      </c>
      <c r="CO46">
        <v>0</v>
      </c>
      <c r="CP46">
        <v>0</v>
      </c>
      <c r="CQ46">
        <v>0</v>
      </c>
      <c r="CR46">
        <v>26529</v>
      </c>
      <c r="CS46">
        <v>0</v>
      </c>
      <c r="CT46">
        <v>669</v>
      </c>
      <c r="CU46">
        <v>465</v>
      </c>
      <c r="CV46">
        <v>0</v>
      </c>
      <c r="CW46">
        <v>0</v>
      </c>
      <c r="CX46">
        <v>0</v>
      </c>
      <c r="CY46">
        <v>0</v>
      </c>
      <c r="CZ46">
        <v>0</v>
      </c>
      <c r="DA46">
        <v>0</v>
      </c>
      <c r="DB46">
        <v>0</v>
      </c>
      <c r="DC46">
        <v>0</v>
      </c>
      <c r="DD46">
        <v>0</v>
      </c>
      <c r="DE46">
        <v>0</v>
      </c>
      <c r="DF46">
        <v>2026190912</v>
      </c>
      <c r="DG46">
        <v>-26748</v>
      </c>
      <c r="DH46">
        <v>0</v>
      </c>
      <c r="DI46">
        <v>-20279</v>
      </c>
      <c r="DJ46">
        <v>0</v>
      </c>
      <c r="DK46">
        <v>0</v>
      </c>
      <c r="DL46">
        <v>0</v>
      </c>
      <c r="DM46">
        <v>0</v>
      </c>
      <c r="DN46">
        <v>-2860</v>
      </c>
      <c r="DO46">
        <v>-3609</v>
      </c>
      <c r="DP46">
        <v>2026082192</v>
      </c>
      <c r="DQ46">
        <v>2026081824</v>
      </c>
      <c r="DR46">
        <v>368</v>
      </c>
      <c r="DS46">
        <v>-12114</v>
      </c>
      <c r="DT46">
        <v>6526</v>
      </c>
      <c r="DU46">
        <v>-18640</v>
      </c>
      <c r="DV46">
        <v>34352</v>
      </c>
      <c r="DW46">
        <v>113230</v>
      </c>
      <c r="DX46">
        <v>123138</v>
      </c>
      <c r="DY46">
        <v>0</v>
      </c>
      <c r="DZ46">
        <v>105317</v>
      </c>
      <c r="EA46">
        <v>0</v>
      </c>
      <c r="EB46">
        <v>0</v>
      </c>
      <c r="EC46">
        <v>0</v>
      </c>
      <c r="ED46">
        <v>0</v>
      </c>
      <c r="EE46">
        <v>19529</v>
      </c>
      <c r="EF46">
        <v>-1708</v>
      </c>
      <c r="EG46">
        <v>-9908</v>
      </c>
      <c r="EH46">
        <v>0</v>
      </c>
      <c r="EI46">
        <v>-7704</v>
      </c>
      <c r="EJ46">
        <v>0</v>
      </c>
      <c r="EK46">
        <v>0</v>
      </c>
      <c r="EL46">
        <v>0</v>
      </c>
      <c r="EM46">
        <v>-1467</v>
      </c>
      <c r="EN46">
        <v>-737</v>
      </c>
      <c r="EO46">
        <v>0</v>
      </c>
      <c r="EP46">
        <v>898965</v>
      </c>
      <c r="EQ46">
        <v>787043</v>
      </c>
      <c r="ER46">
        <v>738929</v>
      </c>
      <c r="ES46">
        <v>458902</v>
      </c>
      <c r="ET46">
        <v>145915</v>
      </c>
      <c r="EU46">
        <v>134112</v>
      </c>
      <c r="EV46">
        <v>39988</v>
      </c>
      <c r="EW46">
        <v>0</v>
      </c>
      <c r="EX46">
        <v>0</v>
      </c>
      <c r="EY46">
        <v>0</v>
      </c>
      <c r="EZ46">
        <v>0</v>
      </c>
      <c r="FA46">
        <v>0</v>
      </c>
      <c r="FB46">
        <v>0</v>
      </c>
      <c r="FC46">
        <v>0</v>
      </c>
      <c r="FD46">
        <v>0</v>
      </c>
      <c r="FE46">
        <v>0</v>
      </c>
      <c r="FF46">
        <v>8126</v>
      </c>
      <c r="FG46">
        <v>0</v>
      </c>
      <c r="FH46">
        <v>0</v>
      </c>
      <c r="FI46">
        <v>0</v>
      </c>
      <c r="FJ46">
        <v>0</v>
      </c>
      <c r="FK46">
        <v>0</v>
      </c>
      <c r="FL46">
        <v>0</v>
      </c>
      <c r="FM46">
        <v>0</v>
      </c>
      <c r="FN46">
        <v>110667</v>
      </c>
      <c r="FO46">
        <v>1255</v>
      </c>
      <c r="FP46">
        <v>5</v>
      </c>
      <c r="FQ46">
        <v>1113</v>
      </c>
      <c r="FR46">
        <v>137</v>
      </c>
      <c r="FS46">
        <v>0</v>
      </c>
      <c r="FT46">
        <v>0</v>
      </c>
      <c r="FU46">
        <v>0</v>
      </c>
      <c r="FV46">
        <v>0</v>
      </c>
      <c r="FW46">
        <v>0</v>
      </c>
      <c r="FX46">
        <v>0</v>
      </c>
      <c r="FY46">
        <v>0</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15859532</v>
      </c>
      <c r="C47">
        <v>15859532</v>
      </c>
      <c r="D47">
        <v>15790823</v>
      </c>
      <c r="E47">
        <v>6153500</v>
      </c>
      <c r="F47">
        <v>730020</v>
      </c>
      <c r="G47">
        <v>674234</v>
      </c>
      <c r="H47">
        <v>25377</v>
      </c>
      <c r="I47">
        <v>0</v>
      </c>
      <c r="J47">
        <v>0</v>
      </c>
      <c r="K47">
        <v>0</v>
      </c>
      <c r="L47">
        <v>648857</v>
      </c>
      <c r="M47">
        <v>0</v>
      </c>
      <c r="N47">
        <v>0</v>
      </c>
      <c r="O47">
        <v>0</v>
      </c>
      <c r="P47">
        <v>0</v>
      </c>
      <c r="Q47">
        <v>0</v>
      </c>
      <c r="R47">
        <v>0</v>
      </c>
      <c r="S47">
        <v>0</v>
      </c>
      <c r="T47">
        <v>0</v>
      </c>
      <c r="U47">
        <v>0</v>
      </c>
      <c r="V47">
        <v>0</v>
      </c>
      <c r="W47">
        <v>55061</v>
      </c>
      <c r="X47">
        <v>725</v>
      </c>
      <c r="Y47">
        <v>0</v>
      </c>
      <c r="Z47">
        <v>0</v>
      </c>
      <c r="AA47">
        <v>0</v>
      </c>
      <c r="AB47">
        <v>0</v>
      </c>
      <c r="AC47">
        <v>0</v>
      </c>
      <c r="AD47">
        <v>0</v>
      </c>
      <c r="AE47">
        <v>5423480</v>
      </c>
      <c r="AF47">
        <v>5200100</v>
      </c>
      <c r="AG47">
        <v>6538</v>
      </c>
      <c r="AH47">
        <v>69802</v>
      </c>
      <c r="AI47">
        <v>0</v>
      </c>
      <c r="AJ47">
        <v>0</v>
      </c>
      <c r="AK47">
        <v>0</v>
      </c>
      <c r="AL47">
        <v>147075</v>
      </c>
      <c r="AM47">
        <v>0</v>
      </c>
      <c r="AN47">
        <v>0</v>
      </c>
      <c r="AO47">
        <v>0</v>
      </c>
      <c r="AP47">
        <v>-42</v>
      </c>
      <c r="AQ47">
        <v>7</v>
      </c>
      <c r="AR47">
        <v>2077478</v>
      </c>
      <c r="AS47">
        <v>31088</v>
      </c>
      <c r="AT47">
        <v>2046390</v>
      </c>
      <c r="AU47">
        <v>0</v>
      </c>
      <c r="AV47">
        <v>0</v>
      </c>
      <c r="AW47">
        <v>0</v>
      </c>
      <c r="AX47">
        <v>0</v>
      </c>
      <c r="AY47">
        <v>0</v>
      </c>
      <c r="AZ47">
        <v>0</v>
      </c>
      <c r="BA47">
        <v>0</v>
      </c>
      <c r="BB47">
        <v>0</v>
      </c>
      <c r="BC47">
        <v>0</v>
      </c>
      <c r="BD47">
        <v>0</v>
      </c>
      <c r="BE47">
        <v>0</v>
      </c>
      <c r="BF47">
        <v>0</v>
      </c>
      <c r="BG47">
        <v>1381429</v>
      </c>
      <c r="BH47">
        <v>-19365</v>
      </c>
      <c r="BI47">
        <v>0</v>
      </c>
      <c r="BJ47">
        <v>683748</v>
      </c>
      <c r="BK47">
        <v>0</v>
      </c>
      <c r="BL47">
        <v>0</v>
      </c>
      <c r="BM47">
        <v>0</v>
      </c>
      <c r="BN47">
        <v>1707</v>
      </c>
      <c r="BO47">
        <v>0</v>
      </c>
      <c r="BP47">
        <v>0</v>
      </c>
      <c r="BQ47">
        <v>0</v>
      </c>
      <c r="BR47">
        <v>0</v>
      </c>
      <c r="BS47">
        <v>0</v>
      </c>
      <c r="BT47">
        <v>0</v>
      </c>
      <c r="BU47">
        <v>0</v>
      </c>
      <c r="BV47">
        <v>0</v>
      </c>
      <c r="BW47">
        <v>-1129</v>
      </c>
      <c r="BX47">
        <v>0</v>
      </c>
      <c r="BY47">
        <v>0</v>
      </c>
      <c r="BZ47">
        <v>0</v>
      </c>
      <c r="CA47">
        <v>0</v>
      </c>
      <c r="CB47">
        <v>0</v>
      </c>
      <c r="CC47">
        <v>0</v>
      </c>
      <c r="CD47">
        <v>0</v>
      </c>
      <c r="CE47">
        <v>0</v>
      </c>
      <c r="CF47">
        <v>0</v>
      </c>
      <c r="CG47">
        <v>96853</v>
      </c>
      <c r="CH47">
        <v>96751</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95053</v>
      </c>
      <c r="DG47">
        <v>-36494</v>
      </c>
      <c r="DH47">
        <v>0</v>
      </c>
      <c r="DI47">
        <v>-1662</v>
      </c>
      <c r="DJ47">
        <v>0</v>
      </c>
      <c r="DK47">
        <v>0</v>
      </c>
      <c r="DL47">
        <v>0</v>
      </c>
      <c r="DM47">
        <v>0</v>
      </c>
      <c r="DN47">
        <v>-34631</v>
      </c>
      <c r="DO47">
        <v>-201</v>
      </c>
      <c r="DP47">
        <v>144356</v>
      </c>
      <c r="DQ47">
        <v>144336</v>
      </c>
      <c r="DR47">
        <v>20</v>
      </c>
      <c r="DS47">
        <v>-3972</v>
      </c>
      <c r="DT47">
        <v>102</v>
      </c>
      <c r="DU47">
        <v>-4074</v>
      </c>
      <c r="DV47">
        <v>280</v>
      </c>
      <c r="DW47">
        <v>-9117</v>
      </c>
      <c r="DX47">
        <v>-7263</v>
      </c>
      <c r="DY47">
        <v>0</v>
      </c>
      <c r="DZ47">
        <v>-1152</v>
      </c>
      <c r="EA47">
        <v>0</v>
      </c>
      <c r="EB47">
        <v>0</v>
      </c>
      <c r="EC47">
        <v>0</v>
      </c>
      <c r="ED47">
        <v>0</v>
      </c>
      <c r="EE47">
        <v>-7291</v>
      </c>
      <c r="EF47">
        <v>1180</v>
      </c>
      <c r="EG47">
        <v>-1854</v>
      </c>
      <c r="EH47">
        <v>0</v>
      </c>
      <c r="EI47">
        <v>-529</v>
      </c>
      <c r="EJ47">
        <v>0</v>
      </c>
      <c r="EK47">
        <v>0</v>
      </c>
      <c r="EL47">
        <v>0</v>
      </c>
      <c r="EM47">
        <v>-1202</v>
      </c>
      <c r="EN47">
        <v>-123</v>
      </c>
      <c r="EO47">
        <v>0</v>
      </c>
      <c r="EP47">
        <v>7367939</v>
      </c>
      <c r="EQ47">
        <v>7365409</v>
      </c>
      <c r="ER47">
        <v>7363077</v>
      </c>
      <c r="ES47">
        <v>2578034</v>
      </c>
      <c r="ET47">
        <v>1256754</v>
      </c>
      <c r="EU47">
        <v>3528289</v>
      </c>
      <c r="EV47">
        <v>2094</v>
      </c>
      <c r="EW47">
        <v>0</v>
      </c>
      <c r="EX47">
        <v>0</v>
      </c>
      <c r="EY47">
        <v>0</v>
      </c>
      <c r="EZ47">
        <v>0</v>
      </c>
      <c r="FA47">
        <v>0</v>
      </c>
      <c r="FB47">
        <v>0</v>
      </c>
      <c r="FC47">
        <v>0</v>
      </c>
      <c r="FD47">
        <v>0</v>
      </c>
      <c r="FE47">
        <v>0</v>
      </c>
      <c r="FF47">
        <v>65</v>
      </c>
      <c r="FG47">
        <v>0</v>
      </c>
      <c r="FH47">
        <v>0</v>
      </c>
      <c r="FI47">
        <v>173</v>
      </c>
      <c r="FJ47">
        <v>0</v>
      </c>
      <c r="FK47">
        <v>0</v>
      </c>
      <c r="FL47">
        <v>0</v>
      </c>
      <c r="FM47">
        <v>0</v>
      </c>
      <c r="FN47">
        <v>99</v>
      </c>
      <c r="FO47">
        <v>2431</v>
      </c>
      <c r="FP47">
        <v>0</v>
      </c>
      <c r="FQ47">
        <v>1550</v>
      </c>
      <c r="FR47">
        <v>881</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30566426</v>
      </c>
      <c r="C48">
        <v>30566426</v>
      </c>
      <c r="D48">
        <v>30208515</v>
      </c>
      <c r="E48">
        <v>16104297</v>
      </c>
      <c r="F48">
        <v>1879303</v>
      </c>
      <c r="G48">
        <v>1878667</v>
      </c>
      <c r="H48">
        <v>174802</v>
      </c>
      <c r="I48">
        <v>0</v>
      </c>
      <c r="J48">
        <v>0</v>
      </c>
      <c r="K48">
        <v>0</v>
      </c>
      <c r="L48">
        <v>1701776</v>
      </c>
      <c r="M48">
        <v>5</v>
      </c>
      <c r="N48">
        <v>2046</v>
      </c>
      <c r="O48">
        <v>0</v>
      </c>
      <c r="P48">
        <v>38</v>
      </c>
      <c r="Q48">
        <v>0</v>
      </c>
      <c r="R48">
        <v>0</v>
      </c>
      <c r="S48">
        <v>0</v>
      </c>
      <c r="T48">
        <v>0</v>
      </c>
      <c r="U48">
        <v>0</v>
      </c>
      <c r="V48">
        <v>0</v>
      </c>
      <c r="W48">
        <v>61</v>
      </c>
      <c r="X48">
        <v>71</v>
      </c>
      <c r="Y48">
        <v>504</v>
      </c>
      <c r="Z48">
        <v>0</v>
      </c>
      <c r="AA48">
        <v>0</v>
      </c>
      <c r="AB48">
        <v>0</v>
      </c>
      <c r="AC48">
        <v>0</v>
      </c>
      <c r="AD48">
        <v>0</v>
      </c>
      <c r="AE48">
        <v>14224994</v>
      </c>
      <c r="AF48">
        <v>12158152</v>
      </c>
      <c r="AG48">
        <v>26581</v>
      </c>
      <c r="AH48">
        <v>59920</v>
      </c>
      <c r="AI48">
        <v>9</v>
      </c>
      <c r="AJ48">
        <v>0</v>
      </c>
      <c r="AK48">
        <v>12</v>
      </c>
      <c r="AL48">
        <v>1980452</v>
      </c>
      <c r="AM48">
        <v>0</v>
      </c>
      <c r="AN48">
        <v>0</v>
      </c>
      <c r="AO48">
        <v>0</v>
      </c>
      <c r="AP48">
        <v>-136</v>
      </c>
      <c r="AQ48">
        <v>4</v>
      </c>
      <c r="AR48">
        <v>13036464</v>
      </c>
      <c r="AS48">
        <v>3257837</v>
      </c>
      <c r="AT48">
        <v>9778627</v>
      </c>
      <c r="AU48">
        <v>0</v>
      </c>
      <c r="AV48">
        <v>0</v>
      </c>
      <c r="AW48">
        <v>0</v>
      </c>
      <c r="AX48">
        <v>0</v>
      </c>
      <c r="AY48">
        <v>2549</v>
      </c>
      <c r="AZ48">
        <v>2662</v>
      </c>
      <c r="BA48">
        <v>0</v>
      </c>
      <c r="BB48">
        <v>0</v>
      </c>
      <c r="BC48">
        <v>0</v>
      </c>
      <c r="BD48">
        <v>0</v>
      </c>
      <c r="BE48">
        <v>0</v>
      </c>
      <c r="BF48">
        <v>5140479</v>
      </c>
      <c r="BG48">
        <v>2008566</v>
      </c>
      <c r="BH48">
        <v>-47963</v>
      </c>
      <c r="BI48">
        <v>0</v>
      </c>
      <c r="BJ48">
        <v>2366006</v>
      </c>
      <c r="BK48">
        <v>8584</v>
      </c>
      <c r="BL48">
        <v>0</v>
      </c>
      <c r="BM48">
        <v>28</v>
      </c>
      <c r="BN48">
        <v>140421</v>
      </c>
      <c r="BO48">
        <v>0</v>
      </c>
      <c r="BP48">
        <v>0</v>
      </c>
      <c r="BQ48">
        <v>36</v>
      </c>
      <c r="BR48">
        <v>0</v>
      </c>
      <c r="BS48">
        <v>0</v>
      </c>
      <c r="BT48">
        <v>0</v>
      </c>
      <c r="BU48">
        <v>0</v>
      </c>
      <c r="BV48">
        <v>0</v>
      </c>
      <c r="BW48">
        <v>213921</v>
      </c>
      <c r="BX48">
        <v>0</v>
      </c>
      <c r="BY48">
        <v>0</v>
      </c>
      <c r="BZ48">
        <v>0</v>
      </c>
      <c r="CA48">
        <v>0</v>
      </c>
      <c r="CB48">
        <v>0</v>
      </c>
      <c r="CC48">
        <v>-56662</v>
      </c>
      <c r="CD48">
        <v>0</v>
      </c>
      <c r="CE48">
        <v>0</v>
      </c>
      <c r="CF48">
        <v>0</v>
      </c>
      <c r="CG48">
        <v>323452</v>
      </c>
      <c r="CH48">
        <v>320440</v>
      </c>
      <c r="CI48">
        <v>3012</v>
      </c>
      <c r="CJ48">
        <v>0</v>
      </c>
      <c r="CK48">
        <v>0</v>
      </c>
      <c r="CL48">
        <v>0</v>
      </c>
      <c r="CM48">
        <v>0</v>
      </c>
      <c r="CN48">
        <v>0</v>
      </c>
      <c r="CO48">
        <v>0</v>
      </c>
      <c r="CP48">
        <v>0</v>
      </c>
      <c r="CQ48">
        <v>0</v>
      </c>
      <c r="CR48">
        <v>2999</v>
      </c>
      <c r="CS48">
        <v>0</v>
      </c>
      <c r="CT48">
        <v>13</v>
      </c>
      <c r="CU48">
        <v>0</v>
      </c>
      <c r="CV48">
        <v>0</v>
      </c>
      <c r="CW48">
        <v>0</v>
      </c>
      <c r="CX48">
        <v>0</v>
      </c>
      <c r="CY48">
        <v>0</v>
      </c>
      <c r="CZ48">
        <v>0</v>
      </c>
      <c r="DA48">
        <v>0</v>
      </c>
      <c r="DB48">
        <v>0</v>
      </c>
      <c r="DC48">
        <v>0</v>
      </c>
      <c r="DD48">
        <v>0</v>
      </c>
      <c r="DE48">
        <v>0</v>
      </c>
      <c r="DF48">
        <v>570472</v>
      </c>
      <c r="DG48">
        <v>-1410</v>
      </c>
      <c r="DH48">
        <v>0</v>
      </c>
      <c r="DI48">
        <v>-1197</v>
      </c>
      <c r="DJ48">
        <v>0</v>
      </c>
      <c r="DK48">
        <v>0</v>
      </c>
      <c r="DL48">
        <v>0</v>
      </c>
      <c r="DM48">
        <v>0</v>
      </c>
      <c r="DN48">
        <v>-119</v>
      </c>
      <c r="DO48">
        <v>-94</v>
      </c>
      <c r="DP48">
        <v>578253</v>
      </c>
      <c r="DQ48">
        <v>577880</v>
      </c>
      <c r="DR48">
        <v>373</v>
      </c>
      <c r="DS48">
        <v>-3416</v>
      </c>
      <c r="DT48">
        <v>881</v>
      </c>
      <c r="DU48">
        <v>-4297</v>
      </c>
      <c r="DV48">
        <v>336</v>
      </c>
      <c r="DW48">
        <v>-3291</v>
      </c>
      <c r="DX48">
        <v>-1307</v>
      </c>
      <c r="DY48">
        <v>0</v>
      </c>
      <c r="DZ48">
        <v>-308</v>
      </c>
      <c r="EA48">
        <v>0</v>
      </c>
      <c r="EB48">
        <v>0</v>
      </c>
      <c r="EC48">
        <v>0</v>
      </c>
      <c r="ED48">
        <v>0</v>
      </c>
      <c r="EE48">
        <v>-800</v>
      </c>
      <c r="EF48">
        <v>-199</v>
      </c>
      <c r="EG48">
        <v>-1984</v>
      </c>
      <c r="EH48">
        <v>0</v>
      </c>
      <c r="EI48">
        <v>-1339</v>
      </c>
      <c r="EJ48">
        <v>0</v>
      </c>
      <c r="EK48">
        <v>0</v>
      </c>
      <c r="EL48">
        <v>0</v>
      </c>
      <c r="EM48">
        <v>-550</v>
      </c>
      <c r="EN48">
        <v>-95</v>
      </c>
      <c r="EO48">
        <v>0</v>
      </c>
      <c r="EP48">
        <v>173830</v>
      </c>
      <c r="EQ48">
        <v>163012</v>
      </c>
      <c r="ER48">
        <v>127233</v>
      </c>
      <c r="ES48">
        <v>15968</v>
      </c>
      <c r="ET48">
        <v>17713</v>
      </c>
      <c r="EU48">
        <v>93552</v>
      </c>
      <c r="EV48">
        <v>5228</v>
      </c>
      <c r="EW48">
        <v>0</v>
      </c>
      <c r="EX48">
        <v>0</v>
      </c>
      <c r="EY48">
        <v>0</v>
      </c>
      <c r="EZ48">
        <v>0</v>
      </c>
      <c r="FA48">
        <v>0</v>
      </c>
      <c r="FB48">
        <v>0</v>
      </c>
      <c r="FC48">
        <v>0</v>
      </c>
      <c r="FD48">
        <v>0</v>
      </c>
      <c r="FE48">
        <v>0</v>
      </c>
      <c r="FF48">
        <v>16351</v>
      </c>
      <c r="FG48">
        <v>0</v>
      </c>
      <c r="FH48">
        <v>0</v>
      </c>
      <c r="FI48">
        <v>14200</v>
      </c>
      <c r="FJ48">
        <v>0</v>
      </c>
      <c r="FK48">
        <v>0</v>
      </c>
      <c r="FL48">
        <v>0</v>
      </c>
      <c r="FM48">
        <v>0</v>
      </c>
      <c r="FN48">
        <v>10550</v>
      </c>
      <c r="FO48">
        <v>268</v>
      </c>
      <c r="FP48">
        <v>149</v>
      </c>
      <c r="FQ48">
        <v>0</v>
      </c>
      <c r="FR48">
        <v>119</v>
      </c>
      <c r="FS48">
        <v>0</v>
      </c>
      <c r="FT48">
        <v>0</v>
      </c>
      <c r="FU48">
        <v>0</v>
      </c>
      <c r="FV48">
        <v>0</v>
      </c>
      <c r="FW48">
        <v>0</v>
      </c>
      <c r="FX48">
        <v>0</v>
      </c>
      <c r="FY48">
        <v>0</v>
      </c>
      <c r="FZ48">
        <v>0</v>
      </c>
      <c r="GA48">
        <v>0</v>
      </c>
      <c r="GB48">
        <v>0</v>
      </c>
      <c r="GC48">
        <v>0</v>
      </c>
      <c r="GD48">
        <v>0</v>
      </c>
      <c r="GE48">
        <v>0</v>
      </c>
      <c r="GF48">
        <v>0</v>
      </c>
      <c r="GG48">
        <v>0</v>
      </c>
      <c r="GH48">
        <v>0</v>
      </c>
      <c r="GI48">
        <v>0</v>
      </c>
      <c r="GJ48">
        <v>0</v>
      </c>
      <c r="GK48">
        <v>0</v>
      </c>
      <c r="GL48">
        <v>0</v>
      </c>
      <c r="GM48">
        <v>0</v>
      </c>
      <c r="GN48">
        <v>0</v>
      </c>
      <c r="GO48">
        <v>0</v>
      </c>
      <c r="GP48">
        <v>0</v>
      </c>
      <c r="GQ48">
        <v>0</v>
      </c>
      <c r="GR48">
        <v>0</v>
      </c>
    </row>
    <row r="49" spans="1:200" x14ac:dyDescent="0.25">
      <c r="A49" t="s">
        <v>337</v>
      </c>
      <c r="B49">
        <v>33135022</v>
      </c>
      <c r="C49">
        <v>33135022</v>
      </c>
      <c r="D49">
        <v>31238312</v>
      </c>
      <c r="E49">
        <v>33871849</v>
      </c>
      <c r="F49">
        <v>4684337</v>
      </c>
      <c r="G49">
        <v>4672296</v>
      </c>
      <c r="H49">
        <v>449017</v>
      </c>
      <c r="I49">
        <v>0</v>
      </c>
      <c r="J49">
        <v>0</v>
      </c>
      <c r="K49">
        <v>0</v>
      </c>
      <c r="L49">
        <v>4220238</v>
      </c>
      <c r="M49">
        <v>0</v>
      </c>
      <c r="N49">
        <v>2889</v>
      </c>
      <c r="O49">
        <v>22</v>
      </c>
      <c r="P49">
        <v>130</v>
      </c>
      <c r="Q49">
        <v>0</v>
      </c>
      <c r="R49">
        <v>0</v>
      </c>
      <c r="S49">
        <v>0</v>
      </c>
      <c r="T49">
        <v>0</v>
      </c>
      <c r="U49">
        <v>0</v>
      </c>
      <c r="V49">
        <v>0</v>
      </c>
      <c r="W49">
        <v>8714</v>
      </c>
      <c r="X49">
        <v>2872</v>
      </c>
      <c r="Y49">
        <v>0</v>
      </c>
      <c r="Z49">
        <v>0</v>
      </c>
      <c r="AA49">
        <v>455</v>
      </c>
      <c r="AB49">
        <v>0</v>
      </c>
      <c r="AC49">
        <v>0</v>
      </c>
      <c r="AD49">
        <v>0</v>
      </c>
      <c r="AE49">
        <v>29187512</v>
      </c>
      <c r="AF49">
        <v>26014470</v>
      </c>
      <c r="AG49">
        <v>77878</v>
      </c>
      <c r="AH49">
        <v>188148</v>
      </c>
      <c r="AI49">
        <v>0</v>
      </c>
      <c r="AJ49">
        <v>0</v>
      </c>
      <c r="AK49">
        <v>260</v>
      </c>
      <c r="AL49">
        <v>2906724</v>
      </c>
      <c r="AM49">
        <v>0</v>
      </c>
      <c r="AN49">
        <v>0</v>
      </c>
      <c r="AO49">
        <v>0</v>
      </c>
      <c r="AP49">
        <v>-185</v>
      </c>
      <c r="AQ49">
        <v>127</v>
      </c>
      <c r="AR49">
        <v>-5642568</v>
      </c>
      <c r="AS49">
        <v>-7642859</v>
      </c>
      <c r="AT49">
        <v>2000291</v>
      </c>
      <c r="AU49">
        <v>9422</v>
      </c>
      <c r="AV49">
        <v>9422</v>
      </c>
      <c r="AW49">
        <v>0</v>
      </c>
      <c r="AX49">
        <v>0</v>
      </c>
      <c r="AY49">
        <v>1178</v>
      </c>
      <c r="AZ49">
        <v>1347</v>
      </c>
      <c r="BA49">
        <v>0</v>
      </c>
      <c r="BB49">
        <v>0</v>
      </c>
      <c r="BC49">
        <v>-4</v>
      </c>
      <c r="BD49">
        <v>0</v>
      </c>
      <c r="BE49">
        <v>753</v>
      </c>
      <c r="BF49">
        <v>3520480</v>
      </c>
      <c r="BG49">
        <v>30</v>
      </c>
      <c r="BH49">
        <v>0</v>
      </c>
      <c r="BI49">
        <v>0</v>
      </c>
      <c r="BJ49">
        <v>14</v>
      </c>
      <c r="BK49">
        <v>0</v>
      </c>
      <c r="BL49">
        <v>1519</v>
      </c>
      <c r="BM49">
        <v>1756</v>
      </c>
      <c r="BN49">
        <v>414133</v>
      </c>
      <c r="BO49">
        <v>0</v>
      </c>
      <c r="BP49">
        <v>0</v>
      </c>
      <c r="BQ49">
        <v>65</v>
      </c>
      <c r="BR49">
        <v>0</v>
      </c>
      <c r="BS49">
        <v>0</v>
      </c>
      <c r="BT49">
        <v>0</v>
      </c>
      <c r="BU49">
        <v>-206064</v>
      </c>
      <c r="BV49">
        <v>0</v>
      </c>
      <c r="BW49">
        <v>-34746</v>
      </c>
      <c r="BX49">
        <v>0</v>
      </c>
      <c r="BY49">
        <v>0</v>
      </c>
      <c r="BZ49">
        <v>0</v>
      </c>
      <c r="CA49">
        <v>0</v>
      </c>
      <c r="CB49">
        <v>0</v>
      </c>
      <c r="CC49">
        <v>-1709592</v>
      </c>
      <c r="CD49">
        <v>0</v>
      </c>
      <c r="CE49">
        <v>0</v>
      </c>
      <c r="CF49">
        <v>0</v>
      </c>
      <c r="CG49">
        <v>1244955</v>
      </c>
      <c r="CH49">
        <v>1235025</v>
      </c>
      <c r="CI49">
        <v>9930</v>
      </c>
      <c r="CJ49">
        <v>0</v>
      </c>
      <c r="CK49">
        <v>0</v>
      </c>
      <c r="CL49">
        <v>0</v>
      </c>
      <c r="CM49">
        <v>0</v>
      </c>
      <c r="CN49">
        <v>0</v>
      </c>
      <c r="CO49">
        <v>0</v>
      </c>
      <c r="CP49">
        <v>0</v>
      </c>
      <c r="CQ49">
        <v>0</v>
      </c>
      <c r="CR49">
        <v>761</v>
      </c>
      <c r="CS49">
        <v>0</v>
      </c>
      <c r="CT49">
        <v>3069</v>
      </c>
      <c r="CU49">
        <v>6100</v>
      </c>
      <c r="CV49">
        <v>0</v>
      </c>
      <c r="CW49">
        <v>0</v>
      </c>
      <c r="CX49">
        <v>0</v>
      </c>
      <c r="CY49">
        <v>0</v>
      </c>
      <c r="CZ49">
        <v>0</v>
      </c>
      <c r="DA49">
        <v>0</v>
      </c>
      <c r="DB49">
        <v>0</v>
      </c>
      <c r="DC49">
        <v>0</v>
      </c>
      <c r="DD49">
        <v>0</v>
      </c>
      <c r="DE49">
        <v>0</v>
      </c>
      <c r="DF49">
        <v>1462519</v>
      </c>
      <c r="DG49">
        <v>-4309</v>
      </c>
      <c r="DH49">
        <v>0</v>
      </c>
      <c r="DI49">
        <v>-3863</v>
      </c>
      <c r="DJ49">
        <v>0</v>
      </c>
      <c r="DK49">
        <v>0</v>
      </c>
      <c r="DL49">
        <v>0</v>
      </c>
      <c r="DM49">
        <v>0</v>
      </c>
      <c r="DN49">
        <v>-333</v>
      </c>
      <c r="DO49">
        <v>-113</v>
      </c>
      <c r="DP49">
        <v>1469295</v>
      </c>
      <c r="DQ49">
        <v>1466510</v>
      </c>
      <c r="DR49">
        <v>2785</v>
      </c>
      <c r="DS49">
        <v>-9049</v>
      </c>
      <c r="DT49">
        <v>890</v>
      </c>
      <c r="DU49">
        <v>-9939</v>
      </c>
      <c r="DV49">
        <v>8438</v>
      </c>
      <c r="DW49">
        <v>-1856</v>
      </c>
      <c r="DX49">
        <v>1000</v>
      </c>
      <c r="DY49">
        <v>0</v>
      </c>
      <c r="DZ49">
        <v>-8612</v>
      </c>
      <c r="EA49">
        <v>0</v>
      </c>
      <c r="EB49">
        <v>0</v>
      </c>
      <c r="EC49">
        <v>0</v>
      </c>
      <c r="ED49">
        <v>0</v>
      </c>
      <c r="EE49">
        <v>9471</v>
      </c>
      <c r="EF49">
        <v>141</v>
      </c>
      <c r="EG49">
        <v>-2856</v>
      </c>
      <c r="EH49">
        <v>0</v>
      </c>
      <c r="EI49">
        <v>-1627</v>
      </c>
      <c r="EJ49">
        <v>0</v>
      </c>
      <c r="EK49">
        <v>0</v>
      </c>
      <c r="EL49">
        <v>0</v>
      </c>
      <c r="EM49">
        <v>-1019</v>
      </c>
      <c r="EN49">
        <v>-210</v>
      </c>
      <c r="EO49">
        <v>0</v>
      </c>
      <c r="EP49">
        <v>301557</v>
      </c>
      <c r="EQ49">
        <v>288209</v>
      </c>
      <c r="ER49">
        <v>7086</v>
      </c>
      <c r="ES49">
        <v>0</v>
      </c>
      <c r="ET49">
        <v>7086</v>
      </c>
      <c r="EU49">
        <v>0</v>
      </c>
      <c r="EV49">
        <v>214439</v>
      </c>
      <c r="EW49">
        <v>0</v>
      </c>
      <c r="EX49">
        <v>0</v>
      </c>
      <c r="EY49">
        <v>0</v>
      </c>
      <c r="EZ49">
        <v>0</v>
      </c>
      <c r="FA49">
        <v>0</v>
      </c>
      <c r="FB49">
        <v>0</v>
      </c>
      <c r="FC49">
        <v>0</v>
      </c>
      <c r="FD49">
        <v>0</v>
      </c>
      <c r="FE49">
        <v>0</v>
      </c>
      <c r="FF49">
        <v>2907</v>
      </c>
      <c r="FG49">
        <v>0</v>
      </c>
      <c r="FH49">
        <v>63777</v>
      </c>
      <c r="FI49">
        <v>0</v>
      </c>
      <c r="FJ49">
        <v>0</v>
      </c>
      <c r="FK49">
        <v>0</v>
      </c>
      <c r="FL49">
        <v>0</v>
      </c>
      <c r="FM49">
        <v>0</v>
      </c>
      <c r="FN49">
        <v>13062</v>
      </c>
      <c r="FO49">
        <v>286</v>
      </c>
      <c r="FP49">
        <v>0</v>
      </c>
      <c r="FQ49">
        <v>70</v>
      </c>
      <c r="FR49">
        <v>216</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5361669</v>
      </c>
      <c r="C50">
        <v>5361669</v>
      </c>
      <c r="D50">
        <v>5288927</v>
      </c>
      <c r="E50">
        <v>4338701</v>
      </c>
      <c r="F50">
        <v>337581</v>
      </c>
      <c r="G50">
        <v>337339</v>
      </c>
      <c r="H50">
        <v>20577</v>
      </c>
      <c r="I50">
        <v>0</v>
      </c>
      <c r="J50">
        <v>0</v>
      </c>
      <c r="K50">
        <v>0</v>
      </c>
      <c r="L50">
        <v>316686</v>
      </c>
      <c r="M50">
        <v>0</v>
      </c>
      <c r="N50">
        <v>76</v>
      </c>
      <c r="O50">
        <v>0</v>
      </c>
      <c r="P50">
        <v>0</v>
      </c>
      <c r="Q50">
        <v>0</v>
      </c>
      <c r="R50">
        <v>0</v>
      </c>
      <c r="S50">
        <v>0</v>
      </c>
      <c r="T50">
        <v>0</v>
      </c>
      <c r="U50">
        <v>0</v>
      </c>
      <c r="V50">
        <v>0</v>
      </c>
      <c r="W50">
        <v>0</v>
      </c>
      <c r="X50">
        <v>242</v>
      </c>
      <c r="Y50">
        <v>0</v>
      </c>
      <c r="Z50">
        <v>0</v>
      </c>
      <c r="AA50">
        <v>0</v>
      </c>
      <c r="AB50">
        <v>0</v>
      </c>
      <c r="AC50">
        <v>0</v>
      </c>
      <c r="AD50">
        <v>0</v>
      </c>
      <c r="AE50">
        <v>4001120</v>
      </c>
      <c r="AF50">
        <v>3728310</v>
      </c>
      <c r="AG50">
        <v>3597</v>
      </c>
      <c r="AH50">
        <v>140410</v>
      </c>
      <c r="AI50">
        <v>0</v>
      </c>
      <c r="AJ50">
        <v>0</v>
      </c>
      <c r="AK50">
        <v>1300</v>
      </c>
      <c r="AL50">
        <v>127683</v>
      </c>
      <c r="AM50">
        <v>0</v>
      </c>
      <c r="AN50">
        <v>0</v>
      </c>
      <c r="AO50">
        <v>0</v>
      </c>
      <c r="AP50">
        <v>-180</v>
      </c>
      <c r="AQ50">
        <v>0</v>
      </c>
      <c r="AR50">
        <v>864939</v>
      </c>
      <c r="AS50">
        <v>847279</v>
      </c>
      <c r="AT50">
        <v>17660</v>
      </c>
      <c r="AU50">
        <v>0</v>
      </c>
      <c r="AV50">
        <v>0</v>
      </c>
      <c r="AW50">
        <v>0</v>
      </c>
      <c r="AX50">
        <v>0</v>
      </c>
      <c r="AY50">
        <v>0</v>
      </c>
      <c r="AZ50">
        <v>0</v>
      </c>
      <c r="BA50">
        <v>0</v>
      </c>
      <c r="BB50">
        <v>0</v>
      </c>
      <c r="BC50">
        <v>0</v>
      </c>
      <c r="BD50">
        <v>0</v>
      </c>
      <c r="BE50">
        <v>219</v>
      </c>
      <c r="BF50">
        <v>0</v>
      </c>
      <c r="BG50">
        <v>0</v>
      </c>
      <c r="BH50">
        <v>0</v>
      </c>
      <c r="BI50">
        <v>0</v>
      </c>
      <c r="BJ50">
        <v>0</v>
      </c>
      <c r="BK50">
        <v>0</v>
      </c>
      <c r="BL50">
        <v>5672</v>
      </c>
      <c r="BM50">
        <v>10850</v>
      </c>
      <c r="BN50">
        <v>609</v>
      </c>
      <c r="BO50">
        <v>310</v>
      </c>
      <c r="BP50">
        <v>0</v>
      </c>
      <c r="BQ50">
        <v>0</v>
      </c>
      <c r="BR50">
        <v>0</v>
      </c>
      <c r="BS50">
        <v>0</v>
      </c>
      <c r="BT50">
        <v>0</v>
      </c>
      <c r="BU50">
        <v>0</v>
      </c>
      <c r="BV50">
        <v>0</v>
      </c>
      <c r="BW50">
        <v>0</v>
      </c>
      <c r="BX50">
        <v>0</v>
      </c>
      <c r="BY50">
        <v>0</v>
      </c>
      <c r="BZ50">
        <v>0</v>
      </c>
      <c r="CA50">
        <v>0</v>
      </c>
      <c r="CB50">
        <v>0</v>
      </c>
      <c r="CC50">
        <v>0</v>
      </c>
      <c r="CD50">
        <v>0</v>
      </c>
      <c r="CE50">
        <v>0</v>
      </c>
      <c r="CF50">
        <v>0</v>
      </c>
      <c r="CG50">
        <v>3593</v>
      </c>
      <c r="CH50">
        <v>3593</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73814</v>
      </c>
      <c r="DG50">
        <v>-75</v>
      </c>
      <c r="DH50">
        <v>-75</v>
      </c>
      <c r="DI50">
        <v>0</v>
      </c>
      <c r="DJ50">
        <v>0</v>
      </c>
      <c r="DK50">
        <v>0</v>
      </c>
      <c r="DL50">
        <v>0</v>
      </c>
      <c r="DM50">
        <v>0</v>
      </c>
      <c r="DN50">
        <v>0</v>
      </c>
      <c r="DO50">
        <v>0</v>
      </c>
      <c r="DP50">
        <v>69387</v>
      </c>
      <c r="DQ50">
        <v>69385</v>
      </c>
      <c r="DR50">
        <v>2</v>
      </c>
      <c r="DS50">
        <v>300</v>
      </c>
      <c r="DT50">
        <v>275</v>
      </c>
      <c r="DU50">
        <v>25</v>
      </c>
      <c r="DV50">
        <v>196</v>
      </c>
      <c r="DW50">
        <v>4006</v>
      </c>
      <c r="DX50">
        <v>4010</v>
      </c>
      <c r="DY50">
        <v>4010</v>
      </c>
      <c r="DZ50">
        <v>0</v>
      </c>
      <c r="EA50">
        <v>0</v>
      </c>
      <c r="EB50">
        <v>0</v>
      </c>
      <c r="EC50">
        <v>0</v>
      </c>
      <c r="ED50">
        <v>0</v>
      </c>
      <c r="EE50">
        <v>0</v>
      </c>
      <c r="EF50">
        <v>0</v>
      </c>
      <c r="EG50">
        <v>-4</v>
      </c>
      <c r="EH50">
        <v>-4</v>
      </c>
      <c r="EI50">
        <v>0</v>
      </c>
      <c r="EJ50">
        <v>0</v>
      </c>
      <c r="EK50">
        <v>0</v>
      </c>
      <c r="EL50">
        <v>0</v>
      </c>
      <c r="EM50">
        <v>0</v>
      </c>
      <c r="EN50">
        <v>0</v>
      </c>
      <c r="EO50">
        <v>0</v>
      </c>
      <c r="EP50">
        <v>7880</v>
      </c>
      <c r="EQ50">
        <v>3859</v>
      </c>
      <c r="ER50">
        <v>0</v>
      </c>
      <c r="ES50">
        <v>0</v>
      </c>
      <c r="ET50">
        <v>0</v>
      </c>
      <c r="EU50">
        <v>0</v>
      </c>
      <c r="EV50">
        <v>3859</v>
      </c>
      <c r="EW50">
        <v>0</v>
      </c>
      <c r="EX50">
        <v>0</v>
      </c>
      <c r="EY50">
        <v>0</v>
      </c>
      <c r="EZ50">
        <v>0</v>
      </c>
      <c r="FA50">
        <v>0</v>
      </c>
      <c r="FB50">
        <v>0</v>
      </c>
      <c r="FC50">
        <v>0</v>
      </c>
      <c r="FD50">
        <v>0</v>
      </c>
      <c r="FE50">
        <v>0</v>
      </c>
      <c r="FF50">
        <v>0</v>
      </c>
      <c r="FG50">
        <v>0</v>
      </c>
      <c r="FH50">
        <v>0</v>
      </c>
      <c r="FI50">
        <v>0</v>
      </c>
      <c r="FJ50">
        <v>0</v>
      </c>
      <c r="FK50">
        <v>0</v>
      </c>
      <c r="FL50">
        <v>0</v>
      </c>
      <c r="FM50">
        <v>0</v>
      </c>
      <c r="FN50">
        <v>3075</v>
      </c>
      <c r="FO50">
        <v>946</v>
      </c>
      <c r="FP50">
        <v>0</v>
      </c>
      <c r="FQ50">
        <v>715</v>
      </c>
      <c r="FR50">
        <v>231</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738887443</v>
      </c>
      <c r="C51">
        <v>738887443</v>
      </c>
      <c r="D51">
        <v>476971356</v>
      </c>
      <c r="E51">
        <v>247305170</v>
      </c>
      <c r="F51">
        <v>37318071</v>
      </c>
      <c r="G51">
        <v>36971837</v>
      </c>
      <c r="H51">
        <v>4190694</v>
      </c>
      <c r="I51">
        <v>0</v>
      </c>
      <c r="J51">
        <v>0</v>
      </c>
      <c r="K51">
        <v>0</v>
      </c>
      <c r="L51">
        <v>32644416</v>
      </c>
      <c r="M51">
        <v>606</v>
      </c>
      <c r="N51">
        <v>128036</v>
      </c>
      <c r="O51">
        <v>4</v>
      </c>
      <c r="P51">
        <v>8081</v>
      </c>
      <c r="Q51">
        <v>0</v>
      </c>
      <c r="R51">
        <v>0</v>
      </c>
      <c r="S51">
        <v>0</v>
      </c>
      <c r="T51">
        <v>0</v>
      </c>
      <c r="U51">
        <v>0</v>
      </c>
      <c r="V51">
        <v>0</v>
      </c>
      <c r="W51">
        <v>-89813</v>
      </c>
      <c r="X51">
        <v>36876</v>
      </c>
      <c r="Y51">
        <v>371498</v>
      </c>
      <c r="Z51">
        <v>8</v>
      </c>
      <c r="AA51">
        <v>16418</v>
      </c>
      <c r="AB51">
        <v>0</v>
      </c>
      <c r="AC51">
        <v>11247</v>
      </c>
      <c r="AD51">
        <v>0</v>
      </c>
      <c r="AE51">
        <v>209987099</v>
      </c>
      <c r="AF51">
        <v>184626007</v>
      </c>
      <c r="AG51">
        <v>269535</v>
      </c>
      <c r="AH51">
        <v>1508510</v>
      </c>
      <c r="AI51">
        <v>5076</v>
      </c>
      <c r="AJ51">
        <v>47</v>
      </c>
      <c r="AK51">
        <v>2765</v>
      </c>
      <c r="AL51">
        <v>23578695</v>
      </c>
      <c r="AM51">
        <v>-5000</v>
      </c>
      <c r="AN51">
        <v>-7</v>
      </c>
      <c r="AO51">
        <v>37</v>
      </c>
      <c r="AP51">
        <v>-913</v>
      </c>
      <c r="AQ51">
        <v>2282</v>
      </c>
      <c r="AR51">
        <v>101665379</v>
      </c>
      <c r="AS51">
        <v>96322238</v>
      </c>
      <c r="AT51">
        <v>5343141</v>
      </c>
      <c r="AU51">
        <v>898241</v>
      </c>
      <c r="AV51">
        <v>487388</v>
      </c>
      <c r="AW51">
        <v>410853</v>
      </c>
      <c r="AX51">
        <v>0</v>
      </c>
      <c r="AY51">
        <v>0</v>
      </c>
      <c r="AZ51">
        <v>2128</v>
      </c>
      <c r="BA51">
        <v>0</v>
      </c>
      <c r="BB51">
        <v>0</v>
      </c>
      <c r="BC51">
        <v>0</v>
      </c>
      <c r="BD51">
        <v>0</v>
      </c>
      <c r="BE51">
        <v>0</v>
      </c>
      <c r="BF51">
        <v>84046</v>
      </c>
      <c r="BG51">
        <v>18409399</v>
      </c>
      <c r="BH51">
        <v>-6188817</v>
      </c>
      <c r="BI51">
        <v>32884</v>
      </c>
      <c r="BJ51">
        <v>19263326</v>
      </c>
      <c r="BK51">
        <v>56359</v>
      </c>
      <c r="BL51">
        <v>160851</v>
      </c>
      <c r="BM51">
        <v>1576</v>
      </c>
      <c r="BN51">
        <v>3751046</v>
      </c>
      <c r="BO51">
        <v>12005012</v>
      </c>
      <c r="BP51">
        <v>0</v>
      </c>
      <c r="BQ51">
        <v>2365</v>
      </c>
      <c r="BR51">
        <v>43831</v>
      </c>
      <c r="BS51">
        <v>0</v>
      </c>
      <c r="BT51">
        <v>-1164367</v>
      </c>
      <c r="BU51">
        <v>-308816</v>
      </c>
      <c r="BV51">
        <v>0</v>
      </c>
      <c r="BW51">
        <v>173617</v>
      </c>
      <c r="BX51">
        <v>0</v>
      </c>
      <c r="BY51">
        <v>0</v>
      </c>
      <c r="BZ51">
        <v>0</v>
      </c>
      <c r="CA51">
        <v>0</v>
      </c>
      <c r="CB51">
        <v>0</v>
      </c>
      <c r="CC51">
        <v>-40116678</v>
      </c>
      <c r="CD51">
        <v>0</v>
      </c>
      <c r="CE51">
        <v>-911282</v>
      </c>
      <c r="CF51">
        <v>-851580</v>
      </c>
      <c r="CG51">
        <v>6539782</v>
      </c>
      <c r="CH51">
        <v>6434319</v>
      </c>
      <c r="CI51">
        <v>105463</v>
      </c>
      <c r="CJ51">
        <v>19330</v>
      </c>
      <c r="CK51">
        <v>0</v>
      </c>
      <c r="CL51">
        <v>19330</v>
      </c>
      <c r="CM51">
        <v>0</v>
      </c>
      <c r="CN51">
        <v>3055</v>
      </c>
      <c r="CO51">
        <v>0</v>
      </c>
      <c r="CP51">
        <v>0</v>
      </c>
      <c r="CQ51">
        <v>0</v>
      </c>
      <c r="CR51">
        <v>41886</v>
      </c>
      <c r="CS51">
        <v>0</v>
      </c>
      <c r="CT51">
        <v>11332</v>
      </c>
      <c r="CU51">
        <v>28951</v>
      </c>
      <c r="CV51">
        <v>885</v>
      </c>
      <c r="CW51">
        <v>0</v>
      </c>
      <c r="CX51">
        <v>0</v>
      </c>
      <c r="CY51">
        <v>0</v>
      </c>
      <c r="CZ51">
        <v>0</v>
      </c>
      <c r="DA51">
        <v>0</v>
      </c>
      <c r="DB51">
        <v>0</v>
      </c>
      <c r="DC51">
        <v>24</v>
      </c>
      <c r="DD51">
        <v>0</v>
      </c>
      <c r="DE51">
        <v>11539</v>
      </c>
      <c r="DF51">
        <v>10518055</v>
      </c>
      <c r="DG51">
        <v>-186423</v>
      </c>
      <c r="DH51">
        <v>0</v>
      </c>
      <c r="DI51">
        <v>-131156</v>
      </c>
      <c r="DJ51">
        <v>-18665</v>
      </c>
      <c r="DK51">
        <v>0</v>
      </c>
      <c r="DL51">
        <v>-11260</v>
      </c>
      <c r="DM51">
        <v>0</v>
      </c>
      <c r="DN51">
        <v>-12760</v>
      </c>
      <c r="DO51">
        <v>-12582</v>
      </c>
      <c r="DP51">
        <v>10615559</v>
      </c>
      <c r="DQ51">
        <v>10601435</v>
      </c>
      <c r="DR51">
        <v>14124</v>
      </c>
      <c r="DS51">
        <v>77622</v>
      </c>
      <c r="DT51">
        <v>145591</v>
      </c>
      <c r="DU51">
        <v>-67969</v>
      </c>
      <c r="DV51">
        <v>10907</v>
      </c>
      <c r="DW51">
        <v>390</v>
      </c>
      <c r="DX51">
        <v>37508</v>
      </c>
      <c r="DY51">
        <v>0</v>
      </c>
      <c r="DZ51">
        <v>-3998</v>
      </c>
      <c r="EA51">
        <v>329</v>
      </c>
      <c r="EB51">
        <v>-1821</v>
      </c>
      <c r="EC51">
        <v>0</v>
      </c>
      <c r="ED51">
        <v>0</v>
      </c>
      <c r="EE51">
        <v>32471</v>
      </c>
      <c r="EF51">
        <v>10527</v>
      </c>
      <c r="EG51">
        <v>-37118</v>
      </c>
      <c r="EH51">
        <v>0</v>
      </c>
      <c r="EI51">
        <v>-17787</v>
      </c>
      <c r="EJ51">
        <v>-491</v>
      </c>
      <c r="EK51">
        <v>0</v>
      </c>
      <c r="EL51">
        <v>0</v>
      </c>
      <c r="EM51">
        <v>-7947</v>
      </c>
      <c r="EN51">
        <v>-6929</v>
      </c>
      <c r="EO51">
        <v>-3964</v>
      </c>
      <c r="EP51">
        <v>110931428</v>
      </c>
      <c r="EQ51">
        <v>110426706</v>
      </c>
      <c r="ER51">
        <v>108541805</v>
      </c>
      <c r="ES51">
        <v>106694135</v>
      </c>
      <c r="ET51">
        <v>1688218</v>
      </c>
      <c r="EU51">
        <v>159452</v>
      </c>
      <c r="EV51">
        <v>290085</v>
      </c>
      <c r="EW51">
        <v>0</v>
      </c>
      <c r="EX51">
        <v>0</v>
      </c>
      <c r="EY51">
        <v>441592</v>
      </c>
      <c r="EZ51">
        <v>0</v>
      </c>
      <c r="FA51">
        <v>0</v>
      </c>
      <c r="FB51">
        <v>0</v>
      </c>
      <c r="FC51">
        <v>0</v>
      </c>
      <c r="FD51">
        <v>0</v>
      </c>
      <c r="FE51">
        <v>0</v>
      </c>
      <c r="FF51">
        <v>54485</v>
      </c>
      <c r="FG51">
        <v>0</v>
      </c>
      <c r="FH51">
        <v>192</v>
      </c>
      <c r="FI51">
        <v>1098547</v>
      </c>
      <c r="FJ51">
        <v>0</v>
      </c>
      <c r="FK51">
        <v>0</v>
      </c>
      <c r="FL51">
        <v>0</v>
      </c>
      <c r="FM51">
        <v>0</v>
      </c>
      <c r="FN51">
        <v>197774</v>
      </c>
      <c r="FO51">
        <v>3382</v>
      </c>
      <c r="FP51">
        <v>2887</v>
      </c>
      <c r="FQ51">
        <v>7</v>
      </c>
      <c r="FR51">
        <v>488</v>
      </c>
      <c r="FS51">
        <v>303566</v>
      </c>
      <c r="FT51">
        <v>0</v>
      </c>
      <c r="FU51">
        <v>0</v>
      </c>
      <c r="FV51">
        <v>0</v>
      </c>
      <c r="FW51">
        <v>293305</v>
      </c>
      <c r="FX51">
        <v>0</v>
      </c>
      <c r="FY51">
        <v>10261</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37058274</v>
      </c>
      <c r="C52">
        <v>37058274</v>
      </c>
      <c r="D52">
        <v>28349785</v>
      </c>
      <c r="E52">
        <v>29584477</v>
      </c>
      <c r="F52">
        <v>5680424</v>
      </c>
      <c r="G52">
        <v>5679620</v>
      </c>
      <c r="H52">
        <v>526713</v>
      </c>
      <c r="I52">
        <v>0</v>
      </c>
      <c r="J52">
        <v>0</v>
      </c>
      <c r="K52">
        <v>0</v>
      </c>
      <c r="L52">
        <v>5147444</v>
      </c>
      <c r="M52">
        <v>-2</v>
      </c>
      <c r="N52">
        <v>5379</v>
      </c>
      <c r="O52">
        <v>0</v>
      </c>
      <c r="P52">
        <v>86</v>
      </c>
      <c r="Q52">
        <v>0</v>
      </c>
      <c r="R52">
        <v>0</v>
      </c>
      <c r="S52">
        <v>0</v>
      </c>
      <c r="T52">
        <v>0</v>
      </c>
      <c r="U52">
        <v>0</v>
      </c>
      <c r="V52">
        <v>0</v>
      </c>
      <c r="W52">
        <v>257</v>
      </c>
      <c r="X52">
        <v>73</v>
      </c>
      <c r="Y52">
        <v>474</v>
      </c>
      <c r="Z52">
        <v>0</v>
      </c>
      <c r="AA52">
        <v>0</v>
      </c>
      <c r="AB52">
        <v>0</v>
      </c>
      <c r="AC52">
        <v>0</v>
      </c>
      <c r="AD52">
        <v>0</v>
      </c>
      <c r="AE52">
        <v>23904053</v>
      </c>
      <c r="AF52">
        <v>20775132</v>
      </c>
      <c r="AG52">
        <v>43534</v>
      </c>
      <c r="AH52">
        <v>113430</v>
      </c>
      <c r="AI52">
        <v>0</v>
      </c>
      <c r="AJ52">
        <v>0</v>
      </c>
      <c r="AK52">
        <v>-23</v>
      </c>
      <c r="AL52">
        <v>2970638</v>
      </c>
      <c r="AM52">
        <v>0</v>
      </c>
      <c r="AN52">
        <v>0</v>
      </c>
      <c r="AO52">
        <v>0</v>
      </c>
      <c r="AP52">
        <v>-108</v>
      </c>
      <c r="AQ52">
        <v>1385</v>
      </c>
      <c r="AR52">
        <v>-12834246</v>
      </c>
      <c r="AS52">
        <v>4090472</v>
      </c>
      <c r="AT52">
        <v>-16924718</v>
      </c>
      <c r="AU52">
        <v>22804</v>
      </c>
      <c r="AV52">
        <v>22804</v>
      </c>
      <c r="AW52">
        <v>0</v>
      </c>
      <c r="AX52">
        <v>0</v>
      </c>
      <c r="AY52">
        <v>0</v>
      </c>
      <c r="AZ52">
        <v>0</v>
      </c>
      <c r="BA52">
        <v>0</v>
      </c>
      <c r="BB52">
        <v>0</v>
      </c>
      <c r="BC52">
        <v>0</v>
      </c>
      <c r="BD52">
        <v>0</v>
      </c>
      <c r="BE52">
        <v>0</v>
      </c>
      <c r="BF52">
        <v>782</v>
      </c>
      <c r="BG52">
        <v>3725221</v>
      </c>
      <c r="BH52">
        <v>-3085944</v>
      </c>
      <c r="BI52">
        <v>0</v>
      </c>
      <c r="BJ52">
        <v>4375665</v>
      </c>
      <c r="BK52">
        <v>6864</v>
      </c>
      <c r="BL52">
        <v>34875</v>
      </c>
      <c r="BM52">
        <v>0</v>
      </c>
      <c r="BN52">
        <v>531770</v>
      </c>
      <c r="BO52">
        <v>1250854</v>
      </c>
      <c r="BP52">
        <v>0</v>
      </c>
      <c r="BQ52">
        <v>82</v>
      </c>
      <c r="BR52">
        <v>0</v>
      </c>
      <c r="BS52">
        <v>0</v>
      </c>
      <c r="BT52">
        <v>-393651</v>
      </c>
      <c r="BU52">
        <v>0</v>
      </c>
      <c r="BV52">
        <v>0</v>
      </c>
      <c r="BW52">
        <v>-3775</v>
      </c>
      <c r="BX52">
        <v>0</v>
      </c>
      <c r="BY52">
        <v>0</v>
      </c>
      <c r="BZ52">
        <v>0</v>
      </c>
      <c r="CA52">
        <v>0</v>
      </c>
      <c r="CB52">
        <v>0</v>
      </c>
      <c r="CC52">
        <v>-23390265</v>
      </c>
      <c r="CD52">
        <v>0</v>
      </c>
      <c r="CE52">
        <v>0</v>
      </c>
      <c r="CF52">
        <v>0</v>
      </c>
      <c r="CG52">
        <v>662949</v>
      </c>
      <c r="CH52">
        <v>633379</v>
      </c>
      <c r="CI52">
        <v>29570</v>
      </c>
      <c r="CJ52">
        <v>0</v>
      </c>
      <c r="CK52">
        <v>0</v>
      </c>
      <c r="CL52">
        <v>0</v>
      </c>
      <c r="CM52">
        <v>0</v>
      </c>
      <c r="CN52">
        <v>0</v>
      </c>
      <c r="CO52">
        <v>0</v>
      </c>
      <c r="CP52">
        <v>0</v>
      </c>
      <c r="CQ52">
        <v>0</v>
      </c>
      <c r="CR52">
        <v>0</v>
      </c>
      <c r="CS52">
        <v>0</v>
      </c>
      <c r="CT52">
        <v>61</v>
      </c>
      <c r="CU52">
        <v>28624</v>
      </c>
      <c r="CV52">
        <v>885</v>
      </c>
      <c r="CW52">
        <v>0</v>
      </c>
      <c r="CX52">
        <v>0</v>
      </c>
      <c r="CY52">
        <v>0</v>
      </c>
      <c r="CZ52">
        <v>0</v>
      </c>
      <c r="DA52">
        <v>0</v>
      </c>
      <c r="DB52">
        <v>0</v>
      </c>
      <c r="DC52">
        <v>0</v>
      </c>
      <c r="DD52">
        <v>0</v>
      </c>
      <c r="DE52">
        <v>0</v>
      </c>
      <c r="DF52">
        <v>377753</v>
      </c>
      <c r="DG52">
        <v>-24445</v>
      </c>
      <c r="DH52">
        <v>0</v>
      </c>
      <c r="DI52">
        <v>-18116</v>
      </c>
      <c r="DJ52">
        <v>0</v>
      </c>
      <c r="DK52">
        <v>0</v>
      </c>
      <c r="DL52">
        <v>0</v>
      </c>
      <c r="DM52">
        <v>0</v>
      </c>
      <c r="DN52">
        <v>-3334</v>
      </c>
      <c r="DO52">
        <v>-2995</v>
      </c>
      <c r="DP52">
        <v>410387</v>
      </c>
      <c r="DQ52">
        <v>410386</v>
      </c>
      <c r="DR52">
        <v>1</v>
      </c>
      <c r="DS52">
        <v>-5347</v>
      </c>
      <c r="DT52">
        <v>2046</v>
      </c>
      <c r="DU52">
        <v>-7393</v>
      </c>
      <c r="DV52">
        <v>616</v>
      </c>
      <c r="DW52">
        <v>-3458</v>
      </c>
      <c r="DX52">
        <v>66</v>
      </c>
      <c r="DY52">
        <v>0</v>
      </c>
      <c r="DZ52">
        <v>324</v>
      </c>
      <c r="EA52">
        <v>0</v>
      </c>
      <c r="EB52">
        <v>0</v>
      </c>
      <c r="EC52">
        <v>0</v>
      </c>
      <c r="ED52">
        <v>0</v>
      </c>
      <c r="EE52">
        <v>159</v>
      </c>
      <c r="EF52">
        <v>-417</v>
      </c>
      <c r="EG52">
        <v>-3524</v>
      </c>
      <c r="EH52">
        <v>0</v>
      </c>
      <c r="EI52">
        <v>-2791</v>
      </c>
      <c r="EJ52">
        <v>0</v>
      </c>
      <c r="EK52">
        <v>0</v>
      </c>
      <c r="EL52">
        <v>0</v>
      </c>
      <c r="EM52">
        <v>-632</v>
      </c>
      <c r="EN52">
        <v>-101</v>
      </c>
      <c r="EO52">
        <v>0</v>
      </c>
      <c r="EP52">
        <v>10558852</v>
      </c>
      <c r="EQ52">
        <v>10503130</v>
      </c>
      <c r="ER52">
        <v>10031738</v>
      </c>
      <c r="ES52">
        <v>10029596</v>
      </c>
      <c r="ET52">
        <v>2142</v>
      </c>
      <c r="EU52">
        <v>0</v>
      </c>
      <c r="EV52">
        <v>34790</v>
      </c>
      <c r="EW52">
        <v>0</v>
      </c>
      <c r="EX52">
        <v>0</v>
      </c>
      <c r="EY52">
        <v>0</v>
      </c>
      <c r="EZ52">
        <v>0</v>
      </c>
      <c r="FA52">
        <v>0</v>
      </c>
      <c r="FB52">
        <v>0</v>
      </c>
      <c r="FC52">
        <v>0</v>
      </c>
      <c r="FD52">
        <v>0</v>
      </c>
      <c r="FE52">
        <v>0</v>
      </c>
      <c r="FF52">
        <v>28449</v>
      </c>
      <c r="FG52">
        <v>0</v>
      </c>
      <c r="FH52">
        <v>192</v>
      </c>
      <c r="FI52">
        <v>407961</v>
      </c>
      <c r="FJ52">
        <v>0</v>
      </c>
      <c r="FK52">
        <v>0</v>
      </c>
      <c r="FL52">
        <v>0</v>
      </c>
      <c r="FM52">
        <v>0</v>
      </c>
      <c r="FN52">
        <v>55301</v>
      </c>
      <c r="FO52">
        <v>421</v>
      </c>
      <c r="FP52">
        <v>394</v>
      </c>
      <c r="FQ52">
        <v>7</v>
      </c>
      <c r="FR52">
        <v>20</v>
      </c>
      <c r="FS52">
        <v>0</v>
      </c>
      <c r="FT52">
        <v>0</v>
      </c>
      <c r="FU52">
        <v>0</v>
      </c>
      <c r="FV52">
        <v>0</v>
      </c>
      <c r="FW52">
        <v>0</v>
      </c>
      <c r="FX52">
        <v>0</v>
      </c>
      <c r="FY52">
        <v>0</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5754240</v>
      </c>
      <c r="C53">
        <v>5754240</v>
      </c>
      <c r="D53">
        <v>5715211</v>
      </c>
      <c r="E53">
        <v>4037382</v>
      </c>
      <c r="F53">
        <v>351041</v>
      </c>
      <c r="G53">
        <v>349626</v>
      </c>
      <c r="H53">
        <v>46721</v>
      </c>
      <c r="I53">
        <v>0</v>
      </c>
      <c r="J53">
        <v>0</v>
      </c>
      <c r="K53">
        <v>0</v>
      </c>
      <c r="L53">
        <v>302749</v>
      </c>
      <c r="M53">
        <v>0</v>
      </c>
      <c r="N53">
        <v>156</v>
      </c>
      <c r="O53">
        <v>0</v>
      </c>
      <c r="P53">
        <v>0</v>
      </c>
      <c r="Q53">
        <v>0</v>
      </c>
      <c r="R53">
        <v>0</v>
      </c>
      <c r="S53">
        <v>0</v>
      </c>
      <c r="T53">
        <v>0</v>
      </c>
      <c r="U53">
        <v>0</v>
      </c>
      <c r="V53">
        <v>0</v>
      </c>
      <c r="W53">
        <v>740</v>
      </c>
      <c r="X53">
        <v>675</v>
      </c>
      <c r="Y53">
        <v>0</v>
      </c>
      <c r="Z53">
        <v>0</v>
      </c>
      <c r="AA53">
        <v>0</v>
      </c>
      <c r="AB53">
        <v>0</v>
      </c>
      <c r="AC53">
        <v>0</v>
      </c>
      <c r="AD53">
        <v>0</v>
      </c>
      <c r="AE53">
        <v>3686341</v>
      </c>
      <c r="AF53">
        <v>3407315</v>
      </c>
      <c r="AG53">
        <v>3676</v>
      </c>
      <c r="AH53">
        <v>20267</v>
      </c>
      <c r="AI53">
        <v>0</v>
      </c>
      <c r="AJ53">
        <v>0</v>
      </c>
      <c r="AK53">
        <v>172</v>
      </c>
      <c r="AL53">
        <v>254920</v>
      </c>
      <c r="AM53">
        <v>0</v>
      </c>
      <c r="AN53">
        <v>0</v>
      </c>
      <c r="AO53">
        <v>0</v>
      </c>
      <c r="AP53">
        <v>-9</v>
      </c>
      <c r="AQ53">
        <v>0</v>
      </c>
      <c r="AR53">
        <v>1392921</v>
      </c>
      <c r="AS53">
        <v>1300410</v>
      </c>
      <c r="AT53">
        <v>92511</v>
      </c>
      <c r="AU53">
        <v>0</v>
      </c>
      <c r="AV53">
        <v>0</v>
      </c>
      <c r="AW53">
        <v>0</v>
      </c>
      <c r="AX53">
        <v>0</v>
      </c>
      <c r="AY53">
        <v>0</v>
      </c>
      <c r="AZ53">
        <v>0</v>
      </c>
      <c r="BA53">
        <v>0</v>
      </c>
      <c r="BB53">
        <v>0</v>
      </c>
      <c r="BC53">
        <v>0</v>
      </c>
      <c r="BD53">
        <v>0</v>
      </c>
      <c r="BE53">
        <v>0</v>
      </c>
      <c r="BF53">
        <v>0</v>
      </c>
      <c r="BG53">
        <v>0</v>
      </c>
      <c r="BH53">
        <v>0</v>
      </c>
      <c r="BI53">
        <v>0</v>
      </c>
      <c r="BJ53">
        <v>0</v>
      </c>
      <c r="BK53">
        <v>0</v>
      </c>
      <c r="BL53">
        <v>0</v>
      </c>
      <c r="BM53">
        <v>0</v>
      </c>
      <c r="BN53">
        <v>12742</v>
      </c>
      <c r="BO53">
        <v>79768</v>
      </c>
      <c r="BP53">
        <v>0</v>
      </c>
      <c r="BQ53">
        <v>1</v>
      </c>
      <c r="BR53">
        <v>0</v>
      </c>
      <c r="BS53">
        <v>0</v>
      </c>
      <c r="BT53">
        <v>0</v>
      </c>
      <c r="BU53">
        <v>0</v>
      </c>
      <c r="BV53">
        <v>0</v>
      </c>
      <c r="BW53">
        <v>0</v>
      </c>
      <c r="BX53">
        <v>0</v>
      </c>
      <c r="BY53">
        <v>0</v>
      </c>
      <c r="BZ53">
        <v>0</v>
      </c>
      <c r="CA53">
        <v>0</v>
      </c>
      <c r="CB53">
        <v>0</v>
      </c>
      <c r="CC53">
        <v>0</v>
      </c>
      <c r="CD53">
        <v>0</v>
      </c>
      <c r="CE53">
        <v>0</v>
      </c>
      <c r="CF53">
        <v>0</v>
      </c>
      <c r="CG53">
        <v>44985</v>
      </c>
      <c r="CH53">
        <v>44985</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230520</v>
      </c>
      <c r="DG53">
        <v>-1659</v>
      </c>
      <c r="DH53">
        <v>0</v>
      </c>
      <c r="DI53">
        <v>-1140</v>
      </c>
      <c r="DJ53">
        <v>0</v>
      </c>
      <c r="DK53">
        <v>0</v>
      </c>
      <c r="DL53">
        <v>0</v>
      </c>
      <c r="DM53">
        <v>0</v>
      </c>
      <c r="DN53">
        <v>-269</v>
      </c>
      <c r="DO53">
        <v>-250</v>
      </c>
      <c r="DP53">
        <v>234540</v>
      </c>
      <c r="DQ53">
        <v>234045</v>
      </c>
      <c r="DR53">
        <v>495</v>
      </c>
      <c r="DS53">
        <v>-2241</v>
      </c>
      <c r="DT53">
        <v>-268</v>
      </c>
      <c r="DU53">
        <v>-1973</v>
      </c>
      <c r="DV53">
        <v>196</v>
      </c>
      <c r="DW53">
        <v>-316</v>
      </c>
      <c r="DX53">
        <v>106</v>
      </c>
      <c r="DY53">
        <v>0</v>
      </c>
      <c r="DZ53">
        <v>98</v>
      </c>
      <c r="EA53">
        <v>0</v>
      </c>
      <c r="EB53">
        <v>0</v>
      </c>
      <c r="EC53">
        <v>0</v>
      </c>
      <c r="ED53">
        <v>0</v>
      </c>
      <c r="EE53">
        <v>-7</v>
      </c>
      <c r="EF53">
        <v>15</v>
      </c>
      <c r="EG53">
        <v>-422</v>
      </c>
      <c r="EH53">
        <v>0</v>
      </c>
      <c r="EI53">
        <v>-363</v>
      </c>
      <c r="EJ53">
        <v>0</v>
      </c>
      <c r="EK53">
        <v>0</v>
      </c>
      <c r="EL53">
        <v>0</v>
      </c>
      <c r="EM53">
        <v>-40</v>
      </c>
      <c r="EN53">
        <v>-19</v>
      </c>
      <c r="EO53">
        <v>0</v>
      </c>
      <c r="EP53">
        <v>9403</v>
      </c>
      <c r="EQ53">
        <v>3774</v>
      </c>
      <c r="ER53">
        <v>0</v>
      </c>
      <c r="ES53">
        <v>0</v>
      </c>
      <c r="ET53">
        <v>0</v>
      </c>
      <c r="EU53">
        <v>0</v>
      </c>
      <c r="EV53">
        <v>3774</v>
      </c>
      <c r="EW53">
        <v>0</v>
      </c>
      <c r="EX53">
        <v>0</v>
      </c>
      <c r="EY53">
        <v>0</v>
      </c>
      <c r="EZ53">
        <v>0</v>
      </c>
      <c r="FA53">
        <v>0</v>
      </c>
      <c r="FB53">
        <v>0</v>
      </c>
      <c r="FC53">
        <v>0</v>
      </c>
      <c r="FD53">
        <v>0</v>
      </c>
      <c r="FE53">
        <v>0</v>
      </c>
      <c r="FF53">
        <v>0</v>
      </c>
      <c r="FG53">
        <v>0</v>
      </c>
      <c r="FH53">
        <v>0</v>
      </c>
      <c r="FI53">
        <v>0</v>
      </c>
      <c r="FJ53">
        <v>0</v>
      </c>
      <c r="FK53">
        <v>0</v>
      </c>
      <c r="FL53">
        <v>0</v>
      </c>
      <c r="FM53">
        <v>0</v>
      </c>
      <c r="FN53">
        <v>5612</v>
      </c>
      <c r="FO53">
        <v>17</v>
      </c>
      <c r="FP53">
        <v>2</v>
      </c>
      <c r="FQ53">
        <v>0</v>
      </c>
      <c r="FR53">
        <v>15</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7734169</v>
      </c>
      <c r="C54">
        <v>7734169</v>
      </c>
      <c r="D54">
        <v>7492357</v>
      </c>
      <c r="E54">
        <v>4333357</v>
      </c>
      <c r="F54">
        <v>565644</v>
      </c>
      <c r="G54">
        <v>565025</v>
      </c>
      <c r="H54">
        <v>62908</v>
      </c>
      <c r="I54">
        <v>0</v>
      </c>
      <c r="J54">
        <v>0</v>
      </c>
      <c r="K54">
        <v>0</v>
      </c>
      <c r="L54">
        <v>501854</v>
      </c>
      <c r="M54">
        <v>0</v>
      </c>
      <c r="N54">
        <v>259</v>
      </c>
      <c r="O54">
        <v>0</v>
      </c>
      <c r="P54">
        <v>4</v>
      </c>
      <c r="Q54">
        <v>0</v>
      </c>
      <c r="R54">
        <v>0</v>
      </c>
      <c r="S54">
        <v>0</v>
      </c>
      <c r="T54">
        <v>0</v>
      </c>
      <c r="U54">
        <v>0</v>
      </c>
      <c r="V54">
        <v>0</v>
      </c>
      <c r="W54">
        <v>0</v>
      </c>
      <c r="X54">
        <v>619</v>
      </c>
      <c r="Y54">
        <v>0</v>
      </c>
      <c r="Z54">
        <v>0</v>
      </c>
      <c r="AA54">
        <v>0</v>
      </c>
      <c r="AB54">
        <v>0</v>
      </c>
      <c r="AC54">
        <v>0</v>
      </c>
      <c r="AD54">
        <v>0</v>
      </c>
      <c r="AE54">
        <v>3767713</v>
      </c>
      <c r="AF54">
        <v>3502033</v>
      </c>
      <c r="AG54">
        <v>3591</v>
      </c>
      <c r="AH54">
        <v>24465</v>
      </c>
      <c r="AI54">
        <v>0</v>
      </c>
      <c r="AJ54">
        <v>0</v>
      </c>
      <c r="AK54">
        <v>33</v>
      </c>
      <c r="AL54">
        <v>237584</v>
      </c>
      <c r="AM54">
        <v>0</v>
      </c>
      <c r="AN54">
        <v>0</v>
      </c>
      <c r="AO54">
        <v>0</v>
      </c>
      <c r="AP54">
        <v>7</v>
      </c>
      <c r="AQ54">
        <v>0</v>
      </c>
      <c r="AR54">
        <v>2794976</v>
      </c>
      <c r="AS54">
        <v>1232769</v>
      </c>
      <c r="AT54">
        <v>1562207</v>
      </c>
      <c r="AU54">
        <v>373</v>
      </c>
      <c r="AV54">
        <v>373</v>
      </c>
      <c r="AW54">
        <v>0</v>
      </c>
      <c r="AX54">
        <v>0</v>
      </c>
      <c r="AY54">
        <v>0</v>
      </c>
      <c r="AZ54">
        <v>0</v>
      </c>
      <c r="BA54">
        <v>0</v>
      </c>
      <c r="BB54">
        <v>0</v>
      </c>
      <c r="BC54">
        <v>0</v>
      </c>
      <c r="BD54">
        <v>0</v>
      </c>
      <c r="BE54">
        <v>0</v>
      </c>
      <c r="BF54">
        <v>0</v>
      </c>
      <c r="BG54">
        <v>0</v>
      </c>
      <c r="BH54">
        <v>0</v>
      </c>
      <c r="BI54">
        <v>0</v>
      </c>
      <c r="BJ54">
        <v>0</v>
      </c>
      <c r="BK54">
        <v>0</v>
      </c>
      <c r="BL54">
        <v>0</v>
      </c>
      <c r="BM54">
        <v>0</v>
      </c>
      <c r="BN54">
        <v>134272</v>
      </c>
      <c r="BO54">
        <v>1427562</v>
      </c>
      <c r="BP54">
        <v>0</v>
      </c>
      <c r="BQ54">
        <v>0</v>
      </c>
      <c r="BR54">
        <v>0</v>
      </c>
      <c r="BS54">
        <v>0</v>
      </c>
      <c r="BT54">
        <v>0</v>
      </c>
      <c r="BU54">
        <v>0</v>
      </c>
      <c r="BV54">
        <v>0</v>
      </c>
      <c r="BW54">
        <v>0</v>
      </c>
      <c r="BX54">
        <v>0</v>
      </c>
      <c r="BY54">
        <v>0</v>
      </c>
      <c r="BZ54">
        <v>0</v>
      </c>
      <c r="CA54">
        <v>0</v>
      </c>
      <c r="CB54">
        <v>0</v>
      </c>
      <c r="CC54">
        <v>0</v>
      </c>
      <c r="CD54">
        <v>0</v>
      </c>
      <c r="CE54">
        <v>0</v>
      </c>
      <c r="CF54">
        <v>0</v>
      </c>
      <c r="CG54">
        <v>65781</v>
      </c>
      <c r="CH54">
        <v>65781</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284545</v>
      </c>
      <c r="DG54">
        <v>-1492</v>
      </c>
      <c r="DH54">
        <v>0</v>
      </c>
      <c r="DI54">
        <v>-464</v>
      </c>
      <c r="DJ54">
        <v>0</v>
      </c>
      <c r="DK54">
        <v>0</v>
      </c>
      <c r="DL54">
        <v>0</v>
      </c>
      <c r="DM54">
        <v>0</v>
      </c>
      <c r="DN54">
        <v>-712</v>
      </c>
      <c r="DO54">
        <v>-316</v>
      </c>
      <c r="DP54">
        <v>277285</v>
      </c>
      <c r="DQ54">
        <v>277285</v>
      </c>
      <c r="DR54">
        <v>0</v>
      </c>
      <c r="DS54">
        <v>-1912</v>
      </c>
      <c r="DT54">
        <v>-87</v>
      </c>
      <c r="DU54">
        <v>-1825</v>
      </c>
      <c r="DV54">
        <v>154</v>
      </c>
      <c r="DW54">
        <v>10510</v>
      </c>
      <c r="DX54">
        <v>11489</v>
      </c>
      <c r="DY54">
        <v>0</v>
      </c>
      <c r="DZ54">
        <v>883</v>
      </c>
      <c r="EA54">
        <v>0</v>
      </c>
      <c r="EB54">
        <v>0</v>
      </c>
      <c r="EC54">
        <v>0</v>
      </c>
      <c r="ED54">
        <v>0</v>
      </c>
      <c r="EE54">
        <v>5645</v>
      </c>
      <c r="EF54">
        <v>4961</v>
      </c>
      <c r="EG54">
        <v>-979</v>
      </c>
      <c r="EH54">
        <v>0</v>
      </c>
      <c r="EI54">
        <v>-40</v>
      </c>
      <c r="EJ54">
        <v>0</v>
      </c>
      <c r="EK54">
        <v>0</v>
      </c>
      <c r="EL54">
        <v>0</v>
      </c>
      <c r="EM54">
        <v>-782</v>
      </c>
      <c r="EN54">
        <v>-157</v>
      </c>
      <c r="EO54">
        <v>0</v>
      </c>
      <c r="EP54">
        <v>13698</v>
      </c>
      <c r="EQ54">
        <v>6629</v>
      </c>
      <c r="ER54">
        <v>0</v>
      </c>
      <c r="ES54">
        <v>0</v>
      </c>
      <c r="ET54">
        <v>0</v>
      </c>
      <c r="EU54">
        <v>0</v>
      </c>
      <c r="EV54">
        <v>2103</v>
      </c>
      <c r="EW54">
        <v>0</v>
      </c>
      <c r="EX54">
        <v>0</v>
      </c>
      <c r="EY54">
        <v>0</v>
      </c>
      <c r="EZ54">
        <v>0</v>
      </c>
      <c r="FA54">
        <v>0</v>
      </c>
      <c r="FB54">
        <v>0</v>
      </c>
      <c r="FC54">
        <v>0</v>
      </c>
      <c r="FD54">
        <v>0</v>
      </c>
      <c r="FE54">
        <v>0</v>
      </c>
      <c r="FF54">
        <v>4526</v>
      </c>
      <c r="FG54">
        <v>0</v>
      </c>
      <c r="FH54">
        <v>0</v>
      </c>
      <c r="FI54">
        <v>0</v>
      </c>
      <c r="FJ54">
        <v>0</v>
      </c>
      <c r="FK54">
        <v>0</v>
      </c>
      <c r="FL54">
        <v>0</v>
      </c>
      <c r="FM54">
        <v>0</v>
      </c>
      <c r="FN54">
        <v>6423</v>
      </c>
      <c r="FO54">
        <v>646</v>
      </c>
      <c r="FP54">
        <v>646</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99262741</v>
      </c>
      <c r="C55">
        <v>99262741</v>
      </c>
      <c r="D55">
        <v>97811260</v>
      </c>
      <c r="E55">
        <v>47803919</v>
      </c>
      <c r="F55">
        <v>10881997</v>
      </c>
      <c r="G55">
        <v>10760496</v>
      </c>
      <c r="H55">
        <v>1480897</v>
      </c>
      <c r="I55">
        <v>0</v>
      </c>
      <c r="J55">
        <v>0</v>
      </c>
      <c r="K55">
        <v>0</v>
      </c>
      <c r="L55">
        <v>9240079</v>
      </c>
      <c r="M55">
        <v>375</v>
      </c>
      <c r="N55">
        <v>36321</v>
      </c>
      <c r="O55">
        <v>0</v>
      </c>
      <c r="P55">
        <v>2824</v>
      </c>
      <c r="Q55">
        <v>0</v>
      </c>
      <c r="R55">
        <v>0</v>
      </c>
      <c r="S55">
        <v>0</v>
      </c>
      <c r="T55">
        <v>0</v>
      </c>
      <c r="U55">
        <v>0</v>
      </c>
      <c r="V55">
        <v>0</v>
      </c>
      <c r="W55">
        <v>-118937</v>
      </c>
      <c r="X55">
        <v>19185</v>
      </c>
      <c r="Y55">
        <v>210301</v>
      </c>
      <c r="Z55">
        <v>0</v>
      </c>
      <c r="AA55">
        <v>10348</v>
      </c>
      <c r="AB55">
        <v>0</v>
      </c>
      <c r="AC55">
        <v>604</v>
      </c>
      <c r="AD55">
        <v>0</v>
      </c>
      <c r="AE55">
        <v>36921922</v>
      </c>
      <c r="AF55">
        <v>31638195</v>
      </c>
      <c r="AG55">
        <v>16393</v>
      </c>
      <c r="AH55">
        <v>234414</v>
      </c>
      <c r="AI55">
        <v>0</v>
      </c>
      <c r="AJ55">
        <v>0</v>
      </c>
      <c r="AK55">
        <v>1576</v>
      </c>
      <c r="AL55">
        <v>5031204</v>
      </c>
      <c r="AM55">
        <v>0</v>
      </c>
      <c r="AN55">
        <v>0</v>
      </c>
      <c r="AO55">
        <v>0</v>
      </c>
      <c r="AP55">
        <v>-156</v>
      </c>
      <c r="AQ55">
        <v>296</v>
      </c>
      <c r="AR55">
        <v>14492448</v>
      </c>
      <c r="AS55">
        <v>21611991</v>
      </c>
      <c r="AT55">
        <v>-7119543</v>
      </c>
      <c r="AU55">
        <v>359866</v>
      </c>
      <c r="AV55">
        <v>358643</v>
      </c>
      <c r="AW55">
        <v>1223</v>
      </c>
      <c r="AX55">
        <v>0</v>
      </c>
      <c r="AY55">
        <v>0</v>
      </c>
      <c r="AZ55">
        <v>0</v>
      </c>
      <c r="BA55">
        <v>0</v>
      </c>
      <c r="BB55">
        <v>0</v>
      </c>
      <c r="BC55">
        <v>0</v>
      </c>
      <c r="BD55">
        <v>0</v>
      </c>
      <c r="BE55">
        <v>0</v>
      </c>
      <c r="BF55">
        <v>25926</v>
      </c>
      <c r="BG55">
        <v>3404180</v>
      </c>
      <c r="BH55">
        <v>-2938700</v>
      </c>
      <c r="BI55">
        <v>3877</v>
      </c>
      <c r="BJ55">
        <v>6103012</v>
      </c>
      <c r="BK55">
        <v>2385</v>
      </c>
      <c r="BL55">
        <v>0</v>
      </c>
      <c r="BM55">
        <v>0</v>
      </c>
      <c r="BN55">
        <v>1172449</v>
      </c>
      <c r="BO55">
        <v>3466801</v>
      </c>
      <c r="BP55">
        <v>0</v>
      </c>
      <c r="BQ55">
        <v>0</v>
      </c>
      <c r="BR55">
        <v>1490</v>
      </c>
      <c r="BS55">
        <v>0</v>
      </c>
      <c r="BT55">
        <v>-504737</v>
      </c>
      <c r="BU55">
        <v>-48038</v>
      </c>
      <c r="BV55">
        <v>0</v>
      </c>
      <c r="BW55">
        <v>11559</v>
      </c>
      <c r="BX55">
        <v>0</v>
      </c>
      <c r="BY55">
        <v>0</v>
      </c>
      <c r="BZ55">
        <v>0</v>
      </c>
      <c r="CA55">
        <v>0</v>
      </c>
      <c r="CB55">
        <v>0</v>
      </c>
      <c r="CC55">
        <v>-16416751</v>
      </c>
      <c r="CD55">
        <v>0</v>
      </c>
      <c r="CE55">
        <v>-911282</v>
      </c>
      <c r="CF55">
        <v>-851580</v>
      </c>
      <c r="CG55">
        <v>2118898</v>
      </c>
      <c r="CH55">
        <v>2098566</v>
      </c>
      <c r="CI55">
        <v>20332</v>
      </c>
      <c r="CJ55">
        <v>0</v>
      </c>
      <c r="CK55">
        <v>0</v>
      </c>
      <c r="CL55">
        <v>0</v>
      </c>
      <c r="CM55">
        <v>0</v>
      </c>
      <c r="CN55">
        <v>426</v>
      </c>
      <c r="CO55">
        <v>0</v>
      </c>
      <c r="CP55">
        <v>0</v>
      </c>
      <c r="CQ55">
        <v>0</v>
      </c>
      <c r="CR55">
        <v>19232</v>
      </c>
      <c r="CS55">
        <v>0</v>
      </c>
      <c r="CT55">
        <v>674</v>
      </c>
      <c r="CU55">
        <v>0</v>
      </c>
      <c r="CV55">
        <v>0</v>
      </c>
      <c r="CW55">
        <v>0</v>
      </c>
      <c r="CX55">
        <v>0</v>
      </c>
      <c r="CY55">
        <v>0</v>
      </c>
      <c r="CZ55">
        <v>0</v>
      </c>
      <c r="DA55">
        <v>0</v>
      </c>
      <c r="DB55">
        <v>0</v>
      </c>
      <c r="DC55">
        <v>0</v>
      </c>
      <c r="DD55">
        <v>0</v>
      </c>
      <c r="DE55">
        <v>11539</v>
      </c>
      <c r="DF55">
        <v>2412898</v>
      </c>
      <c r="DG55">
        <v>-16300</v>
      </c>
      <c r="DH55">
        <v>0</v>
      </c>
      <c r="DI55">
        <v>-11896</v>
      </c>
      <c r="DJ55">
        <v>0</v>
      </c>
      <c r="DK55">
        <v>0</v>
      </c>
      <c r="DL55">
        <v>0</v>
      </c>
      <c r="DM55">
        <v>0</v>
      </c>
      <c r="DN55">
        <v>-1707</v>
      </c>
      <c r="DO55">
        <v>-2697</v>
      </c>
      <c r="DP55">
        <v>2365534</v>
      </c>
      <c r="DQ55">
        <v>2361875</v>
      </c>
      <c r="DR55">
        <v>3659</v>
      </c>
      <c r="DS55">
        <v>49950</v>
      </c>
      <c r="DT55">
        <v>57203</v>
      </c>
      <c r="DU55">
        <v>-7253</v>
      </c>
      <c r="DV55">
        <v>1057</v>
      </c>
      <c r="DW55">
        <v>12657</v>
      </c>
      <c r="DX55">
        <v>17028</v>
      </c>
      <c r="DY55">
        <v>0</v>
      </c>
      <c r="DZ55">
        <v>-5974</v>
      </c>
      <c r="EA55">
        <v>0</v>
      </c>
      <c r="EB55">
        <v>0</v>
      </c>
      <c r="EC55">
        <v>0</v>
      </c>
      <c r="ED55">
        <v>0</v>
      </c>
      <c r="EE55">
        <v>19720</v>
      </c>
      <c r="EF55">
        <v>3282</v>
      </c>
      <c r="EG55">
        <v>-4371</v>
      </c>
      <c r="EH55">
        <v>0</v>
      </c>
      <c r="EI55">
        <v>-2835</v>
      </c>
      <c r="EJ55">
        <v>0</v>
      </c>
      <c r="EK55">
        <v>0</v>
      </c>
      <c r="EL55">
        <v>0</v>
      </c>
      <c r="EM55">
        <v>-1054</v>
      </c>
      <c r="EN55">
        <v>-482</v>
      </c>
      <c r="EO55">
        <v>0</v>
      </c>
      <c r="EP55">
        <v>30971558</v>
      </c>
      <c r="EQ55">
        <v>30958775</v>
      </c>
      <c r="ER55">
        <v>30942500</v>
      </c>
      <c r="ES55">
        <v>30942500</v>
      </c>
      <c r="ET55">
        <v>0</v>
      </c>
      <c r="EU55">
        <v>0</v>
      </c>
      <c r="EV55">
        <v>15114</v>
      </c>
      <c r="EW55">
        <v>0</v>
      </c>
      <c r="EX55">
        <v>0</v>
      </c>
      <c r="EY55">
        <v>0</v>
      </c>
      <c r="EZ55">
        <v>0</v>
      </c>
      <c r="FA55">
        <v>0</v>
      </c>
      <c r="FB55">
        <v>0</v>
      </c>
      <c r="FC55">
        <v>0</v>
      </c>
      <c r="FD55">
        <v>0</v>
      </c>
      <c r="FE55">
        <v>0</v>
      </c>
      <c r="FF55">
        <v>1161</v>
      </c>
      <c r="FG55">
        <v>0</v>
      </c>
      <c r="FH55">
        <v>0</v>
      </c>
      <c r="FI55">
        <v>0</v>
      </c>
      <c r="FJ55">
        <v>0</v>
      </c>
      <c r="FK55">
        <v>0</v>
      </c>
      <c r="FL55">
        <v>0</v>
      </c>
      <c r="FM55">
        <v>0</v>
      </c>
      <c r="FN55">
        <v>12540</v>
      </c>
      <c r="FO55">
        <v>243</v>
      </c>
      <c r="FP55">
        <v>123</v>
      </c>
      <c r="FQ55">
        <v>0</v>
      </c>
      <c r="FR55">
        <v>120</v>
      </c>
      <c r="FS55">
        <v>0</v>
      </c>
      <c r="FT55">
        <v>0</v>
      </c>
      <c r="FU55">
        <v>0</v>
      </c>
      <c r="FV55">
        <v>0</v>
      </c>
      <c r="FW55">
        <v>0</v>
      </c>
      <c r="FX55">
        <v>0</v>
      </c>
      <c r="FY55">
        <v>0</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32686505</v>
      </c>
      <c r="C56">
        <v>32686505</v>
      </c>
      <c r="D56">
        <v>32168777</v>
      </c>
      <c r="E56">
        <v>11263424</v>
      </c>
      <c r="F56">
        <v>985439</v>
      </c>
      <c r="G56">
        <v>985162</v>
      </c>
      <c r="H56">
        <v>106635</v>
      </c>
      <c r="I56">
        <v>0</v>
      </c>
      <c r="J56">
        <v>0</v>
      </c>
      <c r="K56">
        <v>0</v>
      </c>
      <c r="L56">
        <v>878035</v>
      </c>
      <c r="M56">
        <v>0</v>
      </c>
      <c r="N56">
        <v>472</v>
      </c>
      <c r="O56">
        <v>0</v>
      </c>
      <c r="P56">
        <v>20</v>
      </c>
      <c r="Q56">
        <v>0</v>
      </c>
      <c r="R56">
        <v>0</v>
      </c>
      <c r="S56">
        <v>0</v>
      </c>
      <c r="T56">
        <v>0</v>
      </c>
      <c r="U56">
        <v>0</v>
      </c>
      <c r="V56">
        <v>0</v>
      </c>
      <c r="W56">
        <v>0</v>
      </c>
      <c r="X56">
        <v>152</v>
      </c>
      <c r="Y56">
        <v>125</v>
      </c>
      <c r="Z56">
        <v>0</v>
      </c>
      <c r="AA56">
        <v>0</v>
      </c>
      <c r="AB56">
        <v>0</v>
      </c>
      <c r="AC56">
        <v>0</v>
      </c>
      <c r="AD56">
        <v>0</v>
      </c>
      <c r="AE56">
        <v>10277985</v>
      </c>
      <c r="AF56">
        <v>9530254</v>
      </c>
      <c r="AG56">
        <v>12173</v>
      </c>
      <c r="AH56">
        <v>90409</v>
      </c>
      <c r="AI56">
        <v>80</v>
      </c>
      <c r="AJ56">
        <v>0</v>
      </c>
      <c r="AK56">
        <v>2</v>
      </c>
      <c r="AL56">
        <v>644942</v>
      </c>
      <c r="AM56">
        <v>0</v>
      </c>
      <c r="AN56">
        <v>0</v>
      </c>
      <c r="AO56">
        <v>37</v>
      </c>
      <c r="AP56">
        <v>88</v>
      </c>
      <c r="AQ56">
        <v>0</v>
      </c>
      <c r="AR56">
        <v>6359202</v>
      </c>
      <c r="AS56">
        <v>5548235</v>
      </c>
      <c r="AT56">
        <v>810967</v>
      </c>
      <c r="AU56">
        <v>4293</v>
      </c>
      <c r="AV56">
        <v>4293</v>
      </c>
      <c r="AW56">
        <v>0</v>
      </c>
      <c r="AX56">
        <v>0</v>
      </c>
      <c r="AY56">
        <v>0</v>
      </c>
      <c r="AZ56">
        <v>0</v>
      </c>
      <c r="BA56">
        <v>0</v>
      </c>
      <c r="BB56">
        <v>0</v>
      </c>
      <c r="BC56">
        <v>0</v>
      </c>
      <c r="BD56">
        <v>0</v>
      </c>
      <c r="BE56">
        <v>0</v>
      </c>
      <c r="BF56">
        <v>277</v>
      </c>
      <c r="BG56">
        <v>0</v>
      </c>
      <c r="BH56">
        <v>0</v>
      </c>
      <c r="BI56">
        <v>0</v>
      </c>
      <c r="BJ56">
        <v>0</v>
      </c>
      <c r="BK56">
        <v>0</v>
      </c>
      <c r="BL56">
        <v>0</v>
      </c>
      <c r="BM56">
        <v>0</v>
      </c>
      <c r="BN56">
        <v>30980</v>
      </c>
      <c r="BO56">
        <v>799061</v>
      </c>
      <c r="BP56">
        <v>0</v>
      </c>
      <c r="BQ56">
        <v>-36</v>
      </c>
      <c r="BR56">
        <v>0</v>
      </c>
      <c r="BS56">
        <v>0</v>
      </c>
      <c r="BT56">
        <v>0</v>
      </c>
      <c r="BU56">
        <v>-23608</v>
      </c>
      <c r="BV56">
        <v>0</v>
      </c>
      <c r="BW56">
        <v>0</v>
      </c>
      <c r="BX56">
        <v>0</v>
      </c>
      <c r="BY56">
        <v>0</v>
      </c>
      <c r="BZ56">
        <v>0</v>
      </c>
      <c r="CA56">
        <v>0</v>
      </c>
      <c r="CB56">
        <v>0</v>
      </c>
      <c r="CC56">
        <v>0</v>
      </c>
      <c r="CD56">
        <v>0</v>
      </c>
      <c r="CE56">
        <v>0</v>
      </c>
      <c r="CF56">
        <v>0</v>
      </c>
      <c r="CG56">
        <v>154758</v>
      </c>
      <c r="CH56">
        <v>153305</v>
      </c>
      <c r="CI56">
        <v>1453</v>
      </c>
      <c r="CJ56">
        <v>0</v>
      </c>
      <c r="CK56">
        <v>0</v>
      </c>
      <c r="CL56">
        <v>0</v>
      </c>
      <c r="CM56">
        <v>0</v>
      </c>
      <c r="CN56">
        <v>0</v>
      </c>
      <c r="CO56">
        <v>0</v>
      </c>
      <c r="CP56">
        <v>0</v>
      </c>
      <c r="CQ56">
        <v>0</v>
      </c>
      <c r="CR56">
        <v>1268</v>
      </c>
      <c r="CS56">
        <v>0</v>
      </c>
      <c r="CT56">
        <v>185</v>
      </c>
      <c r="CU56">
        <v>0</v>
      </c>
      <c r="CV56">
        <v>0</v>
      </c>
      <c r="CW56">
        <v>0</v>
      </c>
      <c r="CX56">
        <v>0</v>
      </c>
      <c r="CY56">
        <v>0</v>
      </c>
      <c r="CZ56">
        <v>0</v>
      </c>
      <c r="DA56">
        <v>0</v>
      </c>
      <c r="DB56">
        <v>0</v>
      </c>
      <c r="DC56">
        <v>0</v>
      </c>
      <c r="DD56">
        <v>0</v>
      </c>
      <c r="DE56">
        <v>0</v>
      </c>
      <c r="DF56">
        <v>605727</v>
      </c>
      <c r="DG56">
        <v>-12621</v>
      </c>
      <c r="DH56">
        <v>0</v>
      </c>
      <c r="DI56">
        <v>-10492</v>
      </c>
      <c r="DJ56">
        <v>0</v>
      </c>
      <c r="DK56">
        <v>0</v>
      </c>
      <c r="DL56">
        <v>-2129</v>
      </c>
      <c r="DM56">
        <v>0</v>
      </c>
      <c r="DN56">
        <v>0</v>
      </c>
      <c r="DO56">
        <v>0</v>
      </c>
      <c r="DP56">
        <v>622452</v>
      </c>
      <c r="DQ56">
        <v>622412</v>
      </c>
      <c r="DR56">
        <v>40</v>
      </c>
      <c r="DS56">
        <v>-3081</v>
      </c>
      <c r="DT56">
        <v>631</v>
      </c>
      <c r="DU56">
        <v>-3712</v>
      </c>
      <c r="DV56">
        <v>196</v>
      </c>
      <c r="DW56">
        <v>-1219</v>
      </c>
      <c r="DX56">
        <v>-288</v>
      </c>
      <c r="DY56">
        <v>0</v>
      </c>
      <c r="DZ56">
        <v>118</v>
      </c>
      <c r="EA56">
        <v>-406</v>
      </c>
      <c r="EB56">
        <v>0</v>
      </c>
      <c r="EC56">
        <v>0</v>
      </c>
      <c r="ED56">
        <v>0</v>
      </c>
      <c r="EE56">
        <v>0</v>
      </c>
      <c r="EF56">
        <v>0</v>
      </c>
      <c r="EG56">
        <v>-931</v>
      </c>
      <c r="EH56">
        <v>0</v>
      </c>
      <c r="EI56">
        <v>-233</v>
      </c>
      <c r="EJ56">
        <v>0</v>
      </c>
      <c r="EK56">
        <v>0</v>
      </c>
      <c r="EL56">
        <v>0</v>
      </c>
      <c r="EM56">
        <v>0</v>
      </c>
      <c r="EN56">
        <v>0</v>
      </c>
      <c r="EO56">
        <v>-698</v>
      </c>
      <c r="EP56">
        <v>13785666</v>
      </c>
      <c r="EQ56">
        <v>13773601</v>
      </c>
      <c r="ER56">
        <v>13770745</v>
      </c>
      <c r="ES56">
        <v>13770745</v>
      </c>
      <c r="ET56">
        <v>0</v>
      </c>
      <c r="EU56">
        <v>0</v>
      </c>
      <c r="EV56">
        <v>2849</v>
      </c>
      <c r="EW56">
        <v>0</v>
      </c>
      <c r="EX56">
        <v>0</v>
      </c>
      <c r="EY56">
        <v>0</v>
      </c>
      <c r="EZ56">
        <v>0</v>
      </c>
      <c r="FA56">
        <v>0</v>
      </c>
      <c r="FB56">
        <v>0</v>
      </c>
      <c r="FC56">
        <v>0</v>
      </c>
      <c r="FD56">
        <v>0</v>
      </c>
      <c r="FE56">
        <v>0</v>
      </c>
      <c r="FF56">
        <v>7</v>
      </c>
      <c r="FG56">
        <v>0</v>
      </c>
      <c r="FH56">
        <v>0</v>
      </c>
      <c r="FI56">
        <v>0</v>
      </c>
      <c r="FJ56">
        <v>0</v>
      </c>
      <c r="FK56">
        <v>0</v>
      </c>
      <c r="FL56">
        <v>0</v>
      </c>
      <c r="FM56">
        <v>0</v>
      </c>
      <c r="FN56">
        <v>5822</v>
      </c>
      <c r="FO56">
        <v>243</v>
      </c>
      <c r="FP56">
        <v>240</v>
      </c>
      <c r="FQ56">
        <v>0</v>
      </c>
      <c r="FR56">
        <v>3</v>
      </c>
      <c r="FS56">
        <v>6000</v>
      </c>
      <c r="FT56">
        <v>0</v>
      </c>
      <c r="FU56">
        <v>0</v>
      </c>
      <c r="FV56">
        <v>0</v>
      </c>
      <c r="FW56">
        <v>0</v>
      </c>
      <c r="FX56">
        <v>0</v>
      </c>
      <c r="FY56">
        <v>6000</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11676947</v>
      </c>
      <c r="C57">
        <v>11676947</v>
      </c>
      <c r="D57">
        <v>11073757</v>
      </c>
      <c r="E57">
        <v>6721444</v>
      </c>
      <c r="F57">
        <v>873178</v>
      </c>
      <c r="G57">
        <v>872524</v>
      </c>
      <c r="H57">
        <v>97433</v>
      </c>
      <c r="I57">
        <v>0</v>
      </c>
      <c r="J57">
        <v>0</v>
      </c>
      <c r="K57">
        <v>0</v>
      </c>
      <c r="L57">
        <v>773845</v>
      </c>
      <c r="M57">
        <v>114</v>
      </c>
      <c r="N57">
        <v>713</v>
      </c>
      <c r="O57">
        <v>0</v>
      </c>
      <c r="P57">
        <v>419</v>
      </c>
      <c r="Q57">
        <v>0</v>
      </c>
      <c r="R57">
        <v>0</v>
      </c>
      <c r="S57">
        <v>0</v>
      </c>
      <c r="T57">
        <v>0</v>
      </c>
      <c r="U57">
        <v>0</v>
      </c>
      <c r="V57">
        <v>0</v>
      </c>
      <c r="W57">
        <v>290</v>
      </c>
      <c r="X57">
        <v>364</v>
      </c>
      <c r="Y57">
        <v>0</v>
      </c>
      <c r="Z57">
        <v>0</v>
      </c>
      <c r="AA57">
        <v>0</v>
      </c>
      <c r="AB57">
        <v>0</v>
      </c>
      <c r="AC57">
        <v>0</v>
      </c>
      <c r="AD57">
        <v>0</v>
      </c>
      <c r="AE57">
        <v>5848266</v>
      </c>
      <c r="AF57">
        <v>5212379</v>
      </c>
      <c r="AG57">
        <v>3401</v>
      </c>
      <c r="AH57">
        <v>2215</v>
      </c>
      <c r="AI57">
        <v>0</v>
      </c>
      <c r="AJ57">
        <v>0</v>
      </c>
      <c r="AK57">
        <v>157</v>
      </c>
      <c r="AL57">
        <v>630247</v>
      </c>
      <c r="AM57">
        <v>0</v>
      </c>
      <c r="AN57">
        <v>0</v>
      </c>
      <c r="AO57">
        <v>0</v>
      </c>
      <c r="AP57">
        <v>-133</v>
      </c>
      <c r="AQ57">
        <v>0</v>
      </c>
      <c r="AR57">
        <v>3766966</v>
      </c>
      <c r="AS57">
        <v>3168930</v>
      </c>
      <c r="AT57">
        <v>598036</v>
      </c>
      <c r="AU57">
        <v>71621</v>
      </c>
      <c r="AV57">
        <v>0</v>
      </c>
      <c r="AW57">
        <v>71621</v>
      </c>
      <c r="AX57">
        <v>0</v>
      </c>
      <c r="AY57">
        <v>0</v>
      </c>
      <c r="AZ57">
        <v>0</v>
      </c>
      <c r="BA57">
        <v>0</v>
      </c>
      <c r="BB57">
        <v>0</v>
      </c>
      <c r="BC57">
        <v>0</v>
      </c>
      <c r="BD57">
        <v>0</v>
      </c>
      <c r="BE57">
        <v>0</v>
      </c>
      <c r="BF57">
        <v>6</v>
      </c>
      <c r="BG57">
        <v>0</v>
      </c>
      <c r="BH57">
        <v>0</v>
      </c>
      <c r="BI57">
        <v>0</v>
      </c>
      <c r="BJ57">
        <v>0</v>
      </c>
      <c r="BK57">
        <v>0</v>
      </c>
      <c r="BL57">
        <v>0</v>
      </c>
      <c r="BM57">
        <v>0</v>
      </c>
      <c r="BN57">
        <v>103425</v>
      </c>
      <c r="BO57">
        <v>422984</v>
      </c>
      <c r="BP57">
        <v>0</v>
      </c>
      <c r="BQ57">
        <v>0</v>
      </c>
      <c r="BR57">
        <v>0</v>
      </c>
      <c r="BS57">
        <v>0</v>
      </c>
      <c r="BT57">
        <v>0</v>
      </c>
      <c r="BU57">
        <v>0</v>
      </c>
      <c r="BV57">
        <v>0</v>
      </c>
      <c r="BW57">
        <v>0</v>
      </c>
      <c r="BX57">
        <v>0</v>
      </c>
      <c r="BY57">
        <v>0</v>
      </c>
      <c r="BZ57">
        <v>0</v>
      </c>
      <c r="CA57">
        <v>0</v>
      </c>
      <c r="CB57">
        <v>0</v>
      </c>
      <c r="CC57">
        <v>0</v>
      </c>
      <c r="CD57">
        <v>0</v>
      </c>
      <c r="CE57">
        <v>0</v>
      </c>
      <c r="CF57">
        <v>0</v>
      </c>
      <c r="CG57">
        <v>110508</v>
      </c>
      <c r="CH57">
        <v>110508</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466607</v>
      </c>
      <c r="DG57">
        <v>-2270</v>
      </c>
      <c r="DH57">
        <v>0</v>
      </c>
      <c r="DI57">
        <v>-1817</v>
      </c>
      <c r="DJ57">
        <v>0</v>
      </c>
      <c r="DK57">
        <v>0</v>
      </c>
      <c r="DL57">
        <v>-453</v>
      </c>
      <c r="DM57">
        <v>0</v>
      </c>
      <c r="DN57">
        <v>0</v>
      </c>
      <c r="DO57">
        <v>0</v>
      </c>
      <c r="DP57">
        <v>469319</v>
      </c>
      <c r="DQ57">
        <v>469052</v>
      </c>
      <c r="DR57">
        <v>267</v>
      </c>
      <c r="DS57">
        <v>-839</v>
      </c>
      <c r="DT57">
        <v>521</v>
      </c>
      <c r="DU57">
        <v>-1360</v>
      </c>
      <c r="DV57">
        <v>0</v>
      </c>
      <c r="DW57">
        <v>397</v>
      </c>
      <c r="DX57">
        <v>461</v>
      </c>
      <c r="DY57">
        <v>0</v>
      </c>
      <c r="DZ57">
        <v>82</v>
      </c>
      <c r="EA57">
        <v>379</v>
      </c>
      <c r="EB57">
        <v>0</v>
      </c>
      <c r="EC57">
        <v>0</v>
      </c>
      <c r="ED57">
        <v>0</v>
      </c>
      <c r="EE57">
        <v>0</v>
      </c>
      <c r="EF57">
        <v>0</v>
      </c>
      <c r="EG57">
        <v>-64</v>
      </c>
      <c r="EH57">
        <v>0</v>
      </c>
      <c r="EI57">
        <v>-8</v>
      </c>
      <c r="EJ57">
        <v>0</v>
      </c>
      <c r="EK57">
        <v>0</v>
      </c>
      <c r="EL57">
        <v>0</v>
      </c>
      <c r="EM57">
        <v>0</v>
      </c>
      <c r="EN57">
        <v>0</v>
      </c>
      <c r="EO57">
        <v>-56</v>
      </c>
      <c r="EP57">
        <v>8232</v>
      </c>
      <c r="EQ57">
        <v>6274</v>
      </c>
      <c r="ER57">
        <v>0</v>
      </c>
      <c r="ES57">
        <v>0</v>
      </c>
      <c r="ET57">
        <v>0</v>
      </c>
      <c r="EU57">
        <v>0</v>
      </c>
      <c r="EV57">
        <v>6271</v>
      </c>
      <c r="EW57">
        <v>0</v>
      </c>
      <c r="EX57">
        <v>0</v>
      </c>
      <c r="EY57">
        <v>0</v>
      </c>
      <c r="EZ57">
        <v>0</v>
      </c>
      <c r="FA57">
        <v>0</v>
      </c>
      <c r="FB57">
        <v>0</v>
      </c>
      <c r="FC57">
        <v>0</v>
      </c>
      <c r="FD57">
        <v>0</v>
      </c>
      <c r="FE57">
        <v>0</v>
      </c>
      <c r="FF57">
        <v>3</v>
      </c>
      <c r="FG57">
        <v>0</v>
      </c>
      <c r="FH57">
        <v>0</v>
      </c>
      <c r="FI57">
        <v>0</v>
      </c>
      <c r="FJ57">
        <v>0</v>
      </c>
      <c r="FK57">
        <v>0</v>
      </c>
      <c r="FL57">
        <v>0</v>
      </c>
      <c r="FM57">
        <v>0</v>
      </c>
      <c r="FN57">
        <v>1860</v>
      </c>
      <c r="FO57">
        <v>98</v>
      </c>
      <c r="FP57">
        <v>75</v>
      </c>
      <c r="FQ57">
        <v>0</v>
      </c>
      <c r="FR57">
        <v>23</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10928080</v>
      </c>
      <c r="C58">
        <v>10928080</v>
      </c>
      <c r="D58">
        <v>10830553</v>
      </c>
      <c r="E58">
        <v>7596979</v>
      </c>
      <c r="F58">
        <v>817441</v>
      </c>
      <c r="G58">
        <v>809724</v>
      </c>
      <c r="H58">
        <v>71599</v>
      </c>
      <c r="I58">
        <v>0</v>
      </c>
      <c r="J58">
        <v>0</v>
      </c>
      <c r="K58">
        <v>0</v>
      </c>
      <c r="L58">
        <v>737613</v>
      </c>
      <c r="M58">
        <v>0</v>
      </c>
      <c r="N58">
        <v>75</v>
      </c>
      <c r="O58">
        <v>0</v>
      </c>
      <c r="P58">
        <v>437</v>
      </c>
      <c r="Q58">
        <v>0</v>
      </c>
      <c r="R58">
        <v>0</v>
      </c>
      <c r="S58">
        <v>0</v>
      </c>
      <c r="T58">
        <v>0</v>
      </c>
      <c r="U58">
        <v>0</v>
      </c>
      <c r="V58">
        <v>0</v>
      </c>
      <c r="W58">
        <v>0</v>
      </c>
      <c r="X58">
        <v>44</v>
      </c>
      <c r="Y58">
        <v>0</v>
      </c>
      <c r="Z58">
        <v>0</v>
      </c>
      <c r="AA58">
        <v>2775</v>
      </c>
      <c r="AB58">
        <v>0</v>
      </c>
      <c r="AC58">
        <v>4898</v>
      </c>
      <c r="AD58">
        <v>0</v>
      </c>
      <c r="AE58">
        <v>6779538</v>
      </c>
      <c r="AF58">
        <v>6383986</v>
      </c>
      <c r="AG58">
        <v>2808</v>
      </c>
      <c r="AH58">
        <v>24976</v>
      </c>
      <c r="AI58">
        <v>0</v>
      </c>
      <c r="AJ58">
        <v>0</v>
      </c>
      <c r="AK58">
        <v>46</v>
      </c>
      <c r="AL58">
        <v>367663</v>
      </c>
      <c r="AM58">
        <v>0</v>
      </c>
      <c r="AN58">
        <v>0</v>
      </c>
      <c r="AO58">
        <v>0</v>
      </c>
      <c r="AP58">
        <v>59</v>
      </c>
      <c r="AQ58">
        <v>0</v>
      </c>
      <c r="AR58">
        <v>2705973</v>
      </c>
      <c r="AS58">
        <v>2184201</v>
      </c>
      <c r="AT58">
        <v>521772</v>
      </c>
      <c r="AU58">
        <v>358591</v>
      </c>
      <c r="AV58">
        <v>79227</v>
      </c>
      <c r="AW58">
        <v>279364</v>
      </c>
      <c r="AX58">
        <v>0</v>
      </c>
      <c r="AY58">
        <v>0</v>
      </c>
      <c r="AZ58">
        <v>0</v>
      </c>
      <c r="BA58">
        <v>0</v>
      </c>
      <c r="BB58">
        <v>0</v>
      </c>
      <c r="BC58">
        <v>0</v>
      </c>
      <c r="BD58">
        <v>0</v>
      </c>
      <c r="BE58">
        <v>0</v>
      </c>
      <c r="BF58">
        <v>0</v>
      </c>
      <c r="BG58">
        <v>6</v>
      </c>
      <c r="BH58">
        <v>0</v>
      </c>
      <c r="BI58">
        <v>0</v>
      </c>
      <c r="BJ58">
        <v>1</v>
      </c>
      <c r="BK58">
        <v>0</v>
      </c>
      <c r="BL58">
        <v>0</v>
      </c>
      <c r="BM58">
        <v>0</v>
      </c>
      <c r="BN58">
        <v>52561</v>
      </c>
      <c r="BO58">
        <v>110721</v>
      </c>
      <c r="BP58">
        <v>0</v>
      </c>
      <c r="BQ58">
        <v>45</v>
      </c>
      <c r="BR58">
        <v>0</v>
      </c>
      <c r="BS58">
        <v>0</v>
      </c>
      <c r="BT58">
        <v>0</v>
      </c>
      <c r="BU58">
        <v>-153</v>
      </c>
      <c r="BV58">
        <v>0</v>
      </c>
      <c r="BW58">
        <v>0</v>
      </c>
      <c r="BX58">
        <v>0</v>
      </c>
      <c r="BY58">
        <v>0</v>
      </c>
      <c r="BZ58">
        <v>0</v>
      </c>
      <c r="CA58">
        <v>0</v>
      </c>
      <c r="CB58">
        <v>0</v>
      </c>
      <c r="CC58">
        <v>0</v>
      </c>
      <c r="CD58">
        <v>0</v>
      </c>
      <c r="CE58">
        <v>0</v>
      </c>
      <c r="CF58">
        <v>0</v>
      </c>
      <c r="CG58">
        <v>144369</v>
      </c>
      <c r="CH58">
        <v>137200</v>
      </c>
      <c r="CI58">
        <v>7169</v>
      </c>
      <c r="CJ58">
        <v>0</v>
      </c>
      <c r="CK58">
        <v>0</v>
      </c>
      <c r="CL58">
        <v>0</v>
      </c>
      <c r="CM58">
        <v>0</v>
      </c>
      <c r="CN58">
        <v>0</v>
      </c>
      <c r="CO58">
        <v>0</v>
      </c>
      <c r="CP58">
        <v>0</v>
      </c>
      <c r="CQ58">
        <v>0</v>
      </c>
      <c r="CR58">
        <v>0</v>
      </c>
      <c r="CS58">
        <v>0</v>
      </c>
      <c r="CT58">
        <v>7169</v>
      </c>
      <c r="CU58">
        <v>0</v>
      </c>
      <c r="CV58">
        <v>0</v>
      </c>
      <c r="CW58">
        <v>0</v>
      </c>
      <c r="CX58">
        <v>0</v>
      </c>
      <c r="CY58">
        <v>0</v>
      </c>
      <c r="CZ58">
        <v>0</v>
      </c>
      <c r="DA58">
        <v>0</v>
      </c>
      <c r="DB58">
        <v>0</v>
      </c>
      <c r="DC58">
        <v>0</v>
      </c>
      <c r="DD58">
        <v>0</v>
      </c>
      <c r="DE58">
        <v>0</v>
      </c>
      <c r="DF58">
        <v>367386</v>
      </c>
      <c r="DG58">
        <v>-4392</v>
      </c>
      <c r="DH58">
        <v>0</v>
      </c>
      <c r="DI58">
        <v>-4160</v>
      </c>
      <c r="DJ58">
        <v>0</v>
      </c>
      <c r="DK58">
        <v>0</v>
      </c>
      <c r="DL58">
        <v>-115</v>
      </c>
      <c r="DM58">
        <v>0</v>
      </c>
      <c r="DN58">
        <v>-24</v>
      </c>
      <c r="DO58">
        <v>-93</v>
      </c>
      <c r="DP58">
        <v>359761</v>
      </c>
      <c r="DQ58">
        <v>359761</v>
      </c>
      <c r="DR58">
        <v>0</v>
      </c>
      <c r="DS58">
        <v>12332</v>
      </c>
      <c r="DT58">
        <v>13300</v>
      </c>
      <c r="DU58">
        <v>-968</v>
      </c>
      <c r="DV58">
        <v>140</v>
      </c>
      <c r="DW58">
        <v>-455</v>
      </c>
      <c r="DX58">
        <v>-358</v>
      </c>
      <c r="DY58">
        <v>0</v>
      </c>
      <c r="DZ58">
        <v>-213</v>
      </c>
      <c r="EA58">
        <v>-51</v>
      </c>
      <c r="EB58">
        <v>0</v>
      </c>
      <c r="EC58">
        <v>0</v>
      </c>
      <c r="ED58">
        <v>0</v>
      </c>
      <c r="EE58">
        <v>-106</v>
      </c>
      <c r="EF58">
        <v>12</v>
      </c>
      <c r="EG58">
        <v>-97</v>
      </c>
      <c r="EH58">
        <v>0</v>
      </c>
      <c r="EI58">
        <v>-31</v>
      </c>
      <c r="EJ58">
        <v>0</v>
      </c>
      <c r="EK58">
        <v>0</v>
      </c>
      <c r="EL58">
        <v>0</v>
      </c>
      <c r="EM58">
        <v>-28</v>
      </c>
      <c r="EN58">
        <v>-18</v>
      </c>
      <c r="EO58">
        <v>-20</v>
      </c>
      <c r="EP58">
        <v>15846</v>
      </c>
      <c r="EQ58">
        <v>11615</v>
      </c>
      <c r="ER58">
        <v>0</v>
      </c>
      <c r="ES58">
        <v>0</v>
      </c>
      <c r="ET58">
        <v>0</v>
      </c>
      <c r="EU58">
        <v>0</v>
      </c>
      <c r="EV58">
        <v>11590</v>
      </c>
      <c r="EW58">
        <v>0</v>
      </c>
      <c r="EX58">
        <v>0</v>
      </c>
      <c r="EY58">
        <v>0</v>
      </c>
      <c r="EZ58">
        <v>0</v>
      </c>
      <c r="FA58">
        <v>0</v>
      </c>
      <c r="FB58">
        <v>0</v>
      </c>
      <c r="FC58">
        <v>0</v>
      </c>
      <c r="FD58">
        <v>0</v>
      </c>
      <c r="FE58">
        <v>0</v>
      </c>
      <c r="FF58">
        <v>25</v>
      </c>
      <c r="FG58">
        <v>0</v>
      </c>
      <c r="FH58">
        <v>0</v>
      </c>
      <c r="FI58">
        <v>0</v>
      </c>
      <c r="FJ58">
        <v>0</v>
      </c>
      <c r="FK58">
        <v>0</v>
      </c>
      <c r="FL58">
        <v>0</v>
      </c>
      <c r="FM58">
        <v>0</v>
      </c>
      <c r="FN58">
        <v>3934</v>
      </c>
      <c r="FO58">
        <v>297</v>
      </c>
      <c r="FP58">
        <v>297</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54188645</v>
      </c>
      <c r="C59">
        <v>54188645</v>
      </c>
      <c r="D59">
        <v>53333691</v>
      </c>
      <c r="E59">
        <v>36072737</v>
      </c>
      <c r="F59">
        <v>4336735</v>
      </c>
      <c r="G59">
        <v>4222964</v>
      </c>
      <c r="H59">
        <v>518447</v>
      </c>
      <c r="I59">
        <v>0</v>
      </c>
      <c r="J59">
        <v>0</v>
      </c>
      <c r="K59">
        <v>0</v>
      </c>
      <c r="L59">
        <v>3635672</v>
      </c>
      <c r="M59">
        <v>57</v>
      </c>
      <c r="N59">
        <v>67798</v>
      </c>
      <c r="O59">
        <v>0</v>
      </c>
      <c r="P59">
        <v>990</v>
      </c>
      <c r="Q59">
        <v>0</v>
      </c>
      <c r="R59">
        <v>0</v>
      </c>
      <c r="S59">
        <v>0</v>
      </c>
      <c r="T59">
        <v>0</v>
      </c>
      <c r="U59">
        <v>0</v>
      </c>
      <c r="V59">
        <v>0</v>
      </c>
      <c r="W59">
        <v>153</v>
      </c>
      <c r="X59">
        <v>5089</v>
      </c>
      <c r="Y59">
        <v>101956</v>
      </c>
      <c r="Z59">
        <v>8</v>
      </c>
      <c r="AA59">
        <v>950</v>
      </c>
      <c r="AB59">
        <v>0</v>
      </c>
      <c r="AC59">
        <v>5615</v>
      </c>
      <c r="AD59">
        <v>0</v>
      </c>
      <c r="AE59">
        <v>31736002</v>
      </c>
      <c r="AF59">
        <v>27410246</v>
      </c>
      <c r="AG59">
        <v>16674</v>
      </c>
      <c r="AH59">
        <v>306284</v>
      </c>
      <c r="AI59">
        <v>0</v>
      </c>
      <c r="AJ59">
        <v>0</v>
      </c>
      <c r="AK59">
        <v>641</v>
      </c>
      <c r="AL59">
        <v>4001420</v>
      </c>
      <c r="AM59">
        <v>0</v>
      </c>
      <c r="AN59">
        <v>0</v>
      </c>
      <c r="AO59">
        <v>0</v>
      </c>
      <c r="AP59">
        <v>136</v>
      </c>
      <c r="AQ59">
        <v>601</v>
      </c>
      <c r="AR59">
        <v>15058865</v>
      </c>
      <c r="AS59">
        <v>7017552</v>
      </c>
      <c r="AT59">
        <v>8041313</v>
      </c>
      <c r="AU59">
        <v>584</v>
      </c>
      <c r="AV59">
        <v>334</v>
      </c>
      <c r="AW59">
        <v>250</v>
      </c>
      <c r="AX59">
        <v>0</v>
      </c>
      <c r="AY59">
        <v>0</v>
      </c>
      <c r="AZ59">
        <v>0</v>
      </c>
      <c r="BA59">
        <v>0</v>
      </c>
      <c r="BB59">
        <v>0</v>
      </c>
      <c r="BC59">
        <v>0</v>
      </c>
      <c r="BD59">
        <v>0</v>
      </c>
      <c r="BE59">
        <v>0</v>
      </c>
      <c r="BF59">
        <v>56478</v>
      </c>
      <c r="BG59">
        <v>4514655</v>
      </c>
      <c r="BH59">
        <v>15700</v>
      </c>
      <c r="BI59">
        <v>-11455</v>
      </c>
      <c r="BJ59">
        <v>2281394</v>
      </c>
      <c r="BK59">
        <v>5163</v>
      </c>
      <c r="BL59">
        <v>19090</v>
      </c>
      <c r="BM59">
        <v>1493</v>
      </c>
      <c r="BN59">
        <v>546070</v>
      </c>
      <c r="BO59">
        <v>607621</v>
      </c>
      <c r="BP59">
        <v>0</v>
      </c>
      <c r="BQ59">
        <v>7</v>
      </c>
      <c r="BR59">
        <v>0</v>
      </c>
      <c r="BS59">
        <v>0</v>
      </c>
      <c r="BT59">
        <v>132</v>
      </c>
      <c r="BU59">
        <v>0</v>
      </c>
      <c r="BV59">
        <v>0</v>
      </c>
      <c r="BW59">
        <v>4381</v>
      </c>
      <c r="BX59">
        <v>0</v>
      </c>
      <c r="BY59">
        <v>0</v>
      </c>
      <c r="BZ59">
        <v>0</v>
      </c>
      <c r="CA59">
        <v>0</v>
      </c>
      <c r="CB59">
        <v>0</v>
      </c>
      <c r="CC59">
        <v>0</v>
      </c>
      <c r="CD59">
        <v>0</v>
      </c>
      <c r="CE59">
        <v>0</v>
      </c>
      <c r="CF59">
        <v>0</v>
      </c>
      <c r="CG59">
        <v>1234458</v>
      </c>
      <c r="CH59">
        <v>1204710</v>
      </c>
      <c r="CI59">
        <v>29748</v>
      </c>
      <c r="CJ59">
        <v>19330</v>
      </c>
      <c r="CK59">
        <v>0</v>
      </c>
      <c r="CL59">
        <v>19330</v>
      </c>
      <c r="CM59">
        <v>0</v>
      </c>
      <c r="CN59">
        <v>0</v>
      </c>
      <c r="CO59">
        <v>0</v>
      </c>
      <c r="CP59">
        <v>0</v>
      </c>
      <c r="CQ59">
        <v>0</v>
      </c>
      <c r="CR59">
        <v>9834</v>
      </c>
      <c r="CS59">
        <v>0</v>
      </c>
      <c r="CT59">
        <v>584</v>
      </c>
      <c r="CU59">
        <v>0</v>
      </c>
      <c r="CV59">
        <v>0</v>
      </c>
      <c r="CW59">
        <v>0</v>
      </c>
      <c r="CX59">
        <v>0</v>
      </c>
      <c r="CY59">
        <v>0</v>
      </c>
      <c r="CZ59">
        <v>0</v>
      </c>
      <c r="DA59">
        <v>0</v>
      </c>
      <c r="DB59">
        <v>0</v>
      </c>
      <c r="DC59">
        <v>0</v>
      </c>
      <c r="DD59">
        <v>0</v>
      </c>
      <c r="DE59">
        <v>0</v>
      </c>
      <c r="DF59">
        <v>917241</v>
      </c>
      <c r="DG59">
        <v>-24979</v>
      </c>
      <c r="DH59">
        <v>0</v>
      </c>
      <c r="DI59">
        <v>-17517</v>
      </c>
      <c r="DJ59">
        <v>0</v>
      </c>
      <c r="DK59">
        <v>0</v>
      </c>
      <c r="DL59">
        <v>-7462</v>
      </c>
      <c r="DM59">
        <v>0</v>
      </c>
      <c r="DN59">
        <v>0</v>
      </c>
      <c r="DO59">
        <v>0</v>
      </c>
      <c r="DP59">
        <v>926978</v>
      </c>
      <c r="DQ59">
        <v>925760</v>
      </c>
      <c r="DR59">
        <v>1218</v>
      </c>
      <c r="DS59">
        <v>18544</v>
      </c>
      <c r="DT59">
        <v>27281</v>
      </c>
      <c r="DU59">
        <v>-8737</v>
      </c>
      <c r="DV59">
        <v>3504</v>
      </c>
      <c r="DW59">
        <v>-6806</v>
      </c>
      <c r="DX59">
        <v>-1817</v>
      </c>
      <c r="DY59">
        <v>0</v>
      </c>
      <c r="DZ59">
        <v>-2090</v>
      </c>
      <c r="EA59">
        <v>273</v>
      </c>
      <c r="EB59">
        <v>0</v>
      </c>
      <c r="EC59">
        <v>0</v>
      </c>
      <c r="ED59">
        <v>0</v>
      </c>
      <c r="EE59">
        <v>0</v>
      </c>
      <c r="EF59">
        <v>0</v>
      </c>
      <c r="EG59">
        <v>-4989</v>
      </c>
      <c r="EH59">
        <v>0</v>
      </c>
      <c r="EI59">
        <v>-2362</v>
      </c>
      <c r="EJ59">
        <v>0</v>
      </c>
      <c r="EK59">
        <v>0</v>
      </c>
      <c r="EL59">
        <v>0</v>
      </c>
      <c r="EM59">
        <v>0</v>
      </c>
      <c r="EN59">
        <v>0</v>
      </c>
      <c r="EO59">
        <v>-2627</v>
      </c>
      <c r="EP59">
        <v>50390</v>
      </c>
      <c r="EQ59">
        <v>29412</v>
      </c>
      <c r="ER59">
        <v>0</v>
      </c>
      <c r="ES59">
        <v>0</v>
      </c>
      <c r="ET59">
        <v>0</v>
      </c>
      <c r="EU59">
        <v>0</v>
      </c>
      <c r="EV59">
        <v>28505</v>
      </c>
      <c r="EW59">
        <v>0</v>
      </c>
      <c r="EX59">
        <v>0</v>
      </c>
      <c r="EY59">
        <v>0</v>
      </c>
      <c r="EZ59">
        <v>0</v>
      </c>
      <c r="FA59">
        <v>0</v>
      </c>
      <c r="FB59">
        <v>0</v>
      </c>
      <c r="FC59">
        <v>0</v>
      </c>
      <c r="FD59">
        <v>0</v>
      </c>
      <c r="FE59">
        <v>0</v>
      </c>
      <c r="FF59">
        <v>0</v>
      </c>
      <c r="FG59">
        <v>0</v>
      </c>
      <c r="FH59">
        <v>0</v>
      </c>
      <c r="FI59">
        <v>907</v>
      </c>
      <c r="FJ59">
        <v>0</v>
      </c>
      <c r="FK59">
        <v>0</v>
      </c>
      <c r="FL59">
        <v>0</v>
      </c>
      <c r="FM59">
        <v>0</v>
      </c>
      <c r="FN59">
        <v>20611</v>
      </c>
      <c r="FO59">
        <v>367</v>
      </c>
      <c r="FP59">
        <v>343</v>
      </c>
      <c r="FQ59">
        <v>0</v>
      </c>
      <c r="FR59">
        <v>24</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42539743</v>
      </c>
      <c r="C60">
        <v>42539743</v>
      </c>
      <c r="D60">
        <v>42356303</v>
      </c>
      <c r="E60">
        <v>12050264</v>
      </c>
      <c r="F60">
        <v>990659</v>
      </c>
      <c r="G60">
        <v>968818</v>
      </c>
      <c r="H60">
        <v>92434</v>
      </c>
      <c r="I60">
        <v>0</v>
      </c>
      <c r="J60">
        <v>0</v>
      </c>
      <c r="K60">
        <v>0</v>
      </c>
      <c r="L60">
        <v>873555</v>
      </c>
      <c r="M60">
        <v>0</v>
      </c>
      <c r="N60">
        <v>2392</v>
      </c>
      <c r="O60">
        <v>0</v>
      </c>
      <c r="P60">
        <v>437</v>
      </c>
      <c r="Q60">
        <v>0</v>
      </c>
      <c r="R60">
        <v>0</v>
      </c>
      <c r="S60">
        <v>0</v>
      </c>
      <c r="T60">
        <v>0</v>
      </c>
      <c r="U60">
        <v>0</v>
      </c>
      <c r="V60">
        <v>0</v>
      </c>
      <c r="W60">
        <v>20013</v>
      </c>
      <c r="X60">
        <v>309</v>
      </c>
      <c r="Y60">
        <v>1519</v>
      </c>
      <c r="Z60">
        <v>0</v>
      </c>
      <c r="AA60">
        <v>0</v>
      </c>
      <c r="AB60">
        <v>0</v>
      </c>
      <c r="AC60">
        <v>0</v>
      </c>
      <c r="AD60">
        <v>0</v>
      </c>
      <c r="AE60">
        <v>11059605</v>
      </c>
      <c r="AF60">
        <v>9693502</v>
      </c>
      <c r="AG60">
        <v>25203</v>
      </c>
      <c r="AH60">
        <v>151312</v>
      </c>
      <c r="AI60">
        <v>-4</v>
      </c>
      <c r="AJ60">
        <v>0</v>
      </c>
      <c r="AK60">
        <v>119</v>
      </c>
      <c r="AL60">
        <v>1189553</v>
      </c>
      <c r="AM60">
        <v>0</v>
      </c>
      <c r="AN60">
        <v>0</v>
      </c>
      <c r="AO60">
        <v>0</v>
      </c>
      <c r="AP60">
        <v>-80</v>
      </c>
      <c r="AQ60">
        <v>0</v>
      </c>
      <c r="AR60">
        <v>10802460</v>
      </c>
      <c r="AS60">
        <v>9778859</v>
      </c>
      <c r="AT60">
        <v>1023601</v>
      </c>
      <c r="AU60">
        <v>16295</v>
      </c>
      <c r="AV60">
        <v>16295</v>
      </c>
      <c r="AW60">
        <v>0</v>
      </c>
      <c r="AX60">
        <v>0</v>
      </c>
      <c r="AY60">
        <v>0</v>
      </c>
      <c r="AZ60">
        <v>0</v>
      </c>
      <c r="BA60">
        <v>0</v>
      </c>
      <c r="BB60">
        <v>0</v>
      </c>
      <c r="BC60">
        <v>0</v>
      </c>
      <c r="BD60">
        <v>0</v>
      </c>
      <c r="BE60">
        <v>0</v>
      </c>
      <c r="BF60">
        <v>0</v>
      </c>
      <c r="BG60">
        <v>91355</v>
      </c>
      <c r="BH60">
        <v>198</v>
      </c>
      <c r="BI60">
        <v>0</v>
      </c>
      <c r="BJ60">
        <v>1010052</v>
      </c>
      <c r="BK60">
        <v>1</v>
      </c>
      <c r="BL60">
        <v>0</v>
      </c>
      <c r="BM60">
        <v>0</v>
      </c>
      <c r="BN60">
        <v>15856</v>
      </c>
      <c r="BO60">
        <v>39066</v>
      </c>
      <c r="BP60">
        <v>0</v>
      </c>
      <c r="BQ60">
        <v>676</v>
      </c>
      <c r="BR60">
        <v>0</v>
      </c>
      <c r="BS60">
        <v>0</v>
      </c>
      <c r="BT60">
        <v>0</v>
      </c>
      <c r="BU60">
        <v>-149898</v>
      </c>
      <c r="BV60">
        <v>0</v>
      </c>
      <c r="BW60">
        <v>0</v>
      </c>
      <c r="BX60">
        <v>0</v>
      </c>
      <c r="BY60">
        <v>0</v>
      </c>
      <c r="BZ60">
        <v>0</v>
      </c>
      <c r="CA60">
        <v>0</v>
      </c>
      <c r="CB60">
        <v>0</v>
      </c>
      <c r="CC60">
        <v>0</v>
      </c>
      <c r="CD60">
        <v>0</v>
      </c>
      <c r="CE60">
        <v>0</v>
      </c>
      <c r="CF60">
        <v>0</v>
      </c>
      <c r="CG60">
        <v>288651</v>
      </c>
      <c r="CH60">
        <v>283167</v>
      </c>
      <c r="CI60">
        <v>5484</v>
      </c>
      <c r="CJ60">
        <v>0</v>
      </c>
      <c r="CK60">
        <v>0</v>
      </c>
      <c r="CL60">
        <v>0</v>
      </c>
      <c r="CM60">
        <v>0</v>
      </c>
      <c r="CN60">
        <v>2629</v>
      </c>
      <c r="CO60">
        <v>0</v>
      </c>
      <c r="CP60">
        <v>0</v>
      </c>
      <c r="CQ60">
        <v>0</v>
      </c>
      <c r="CR60">
        <v>1925</v>
      </c>
      <c r="CS60">
        <v>0</v>
      </c>
      <c r="CT60">
        <v>603</v>
      </c>
      <c r="CU60">
        <v>327</v>
      </c>
      <c r="CV60">
        <v>0</v>
      </c>
      <c r="CW60">
        <v>0</v>
      </c>
      <c r="CX60">
        <v>0</v>
      </c>
      <c r="CY60">
        <v>0</v>
      </c>
      <c r="CZ60">
        <v>0</v>
      </c>
      <c r="DA60">
        <v>0</v>
      </c>
      <c r="DB60">
        <v>0</v>
      </c>
      <c r="DC60">
        <v>0</v>
      </c>
      <c r="DD60">
        <v>0</v>
      </c>
      <c r="DE60">
        <v>0</v>
      </c>
      <c r="DF60">
        <v>808143</v>
      </c>
      <c r="DG60">
        <v>-6986</v>
      </c>
      <c r="DH60">
        <v>0</v>
      </c>
      <c r="DI60">
        <v>-6050</v>
      </c>
      <c r="DJ60">
        <v>0</v>
      </c>
      <c r="DK60">
        <v>0</v>
      </c>
      <c r="DL60">
        <v>0</v>
      </c>
      <c r="DM60">
        <v>0</v>
      </c>
      <c r="DN60">
        <v>-936</v>
      </c>
      <c r="DO60">
        <v>0</v>
      </c>
      <c r="DP60">
        <v>757830</v>
      </c>
      <c r="DQ60">
        <v>757732</v>
      </c>
      <c r="DR60">
        <v>98</v>
      </c>
      <c r="DS60">
        <v>23327</v>
      </c>
      <c r="DT60">
        <v>27970</v>
      </c>
      <c r="DU60">
        <v>-4643</v>
      </c>
      <c r="DV60">
        <v>322</v>
      </c>
      <c r="DW60">
        <v>33650</v>
      </c>
      <c r="DX60">
        <v>35385</v>
      </c>
      <c r="DY60">
        <v>0</v>
      </c>
      <c r="DZ60">
        <v>34499</v>
      </c>
      <c r="EA60">
        <v>0</v>
      </c>
      <c r="EB60">
        <v>0</v>
      </c>
      <c r="EC60">
        <v>0</v>
      </c>
      <c r="ED60">
        <v>0</v>
      </c>
      <c r="EE60">
        <v>886</v>
      </c>
      <c r="EF60">
        <v>0</v>
      </c>
      <c r="EG60">
        <v>-1735</v>
      </c>
      <c r="EH60">
        <v>0</v>
      </c>
      <c r="EI60">
        <v>-707</v>
      </c>
      <c r="EJ60">
        <v>0</v>
      </c>
      <c r="EK60">
        <v>0</v>
      </c>
      <c r="EL60">
        <v>0</v>
      </c>
      <c r="EM60">
        <v>-1028</v>
      </c>
      <c r="EN60">
        <v>0</v>
      </c>
      <c r="EO60">
        <v>0</v>
      </c>
      <c r="EP60">
        <v>18406785</v>
      </c>
      <c r="EQ60">
        <v>18082934</v>
      </c>
      <c r="ER60">
        <v>17321983</v>
      </c>
      <c r="ES60">
        <v>15594915</v>
      </c>
      <c r="ET60">
        <v>1597378</v>
      </c>
      <c r="EU60">
        <v>129690</v>
      </c>
      <c r="EV60">
        <v>97871</v>
      </c>
      <c r="EW60">
        <v>0</v>
      </c>
      <c r="EX60">
        <v>0</v>
      </c>
      <c r="EY60">
        <v>0</v>
      </c>
      <c r="EZ60">
        <v>0</v>
      </c>
      <c r="FA60">
        <v>0</v>
      </c>
      <c r="FB60">
        <v>0</v>
      </c>
      <c r="FC60">
        <v>0</v>
      </c>
      <c r="FD60">
        <v>0</v>
      </c>
      <c r="FE60">
        <v>0</v>
      </c>
      <c r="FF60">
        <v>-5887</v>
      </c>
      <c r="FG60">
        <v>0</v>
      </c>
      <c r="FH60">
        <v>0</v>
      </c>
      <c r="FI60">
        <v>668967</v>
      </c>
      <c r="FJ60">
        <v>0</v>
      </c>
      <c r="FK60">
        <v>0</v>
      </c>
      <c r="FL60">
        <v>0</v>
      </c>
      <c r="FM60">
        <v>0</v>
      </c>
      <c r="FN60">
        <v>26194</v>
      </c>
      <c r="FO60">
        <v>91</v>
      </c>
      <c r="FP60">
        <v>56</v>
      </c>
      <c r="FQ60">
        <v>0</v>
      </c>
      <c r="FR60">
        <v>35</v>
      </c>
      <c r="FS60">
        <v>297566</v>
      </c>
      <c r="FT60">
        <v>0</v>
      </c>
      <c r="FU60">
        <v>0</v>
      </c>
      <c r="FV60">
        <v>0</v>
      </c>
      <c r="FW60">
        <v>293305</v>
      </c>
      <c r="FX60">
        <v>0</v>
      </c>
      <c r="FY60">
        <v>4261</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13972181</v>
      </c>
      <c r="C61">
        <v>13972181</v>
      </c>
      <c r="D61">
        <v>13451323</v>
      </c>
      <c r="E61">
        <v>8161719</v>
      </c>
      <c r="F61">
        <v>996517</v>
      </c>
      <c r="G61">
        <v>994221</v>
      </c>
      <c r="H61">
        <v>121296</v>
      </c>
      <c r="I61">
        <v>0</v>
      </c>
      <c r="J61">
        <v>0</v>
      </c>
      <c r="K61">
        <v>0</v>
      </c>
      <c r="L61">
        <v>872688</v>
      </c>
      <c r="M61">
        <v>0</v>
      </c>
      <c r="N61">
        <v>237</v>
      </c>
      <c r="O61">
        <v>0</v>
      </c>
      <c r="P61">
        <v>0</v>
      </c>
      <c r="Q61">
        <v>0</v>
      </c>
      <c r="R61">
        <v>0</v>
      </c>
      <c r="S61">
        <v>0</v>
      </c>
      <c r="T61">
        <v>0</v>
      </c>
      <c r="U61">
        <v>0</v>
      </c>
      <c r="V61">
        <v>0</v>
      </c>
      <c r="W61">
        <v>31</v>
      </c>
      <c r="X61">
        <v>2125</v>
      </c>
      <c r="Y61">
        <v>0</v>
      </c>
      <c r="Z61">
        <v>0</v>
      </c>
      <c r="AA61">
        <v>140</v>
      </c>
      <c r="AB61">
        <v>0</v>
      </c>
      <c r="AC61">
        <v>0</v>
      </c>
      <c r="AD61">
        <v>0</v>
      </c>
      <c r="AE61">
        <v>7165202</v>
      </c>
      <c r="AF61">
        <v>6223362</v>
      </c>
      <c r="AG61">
        <v>41394</v>
      </c>
      <c r="AH61">
        <v>70851</v>
      </c>
      <c r="AI61">
        <v>0</v>
      </c>
      <c r="AJ61">
        <v>0</v>
      </c>
      <c r="AK61">
        <v>15</v>
      </c>
      <c r="AL61">
        <v>829714</v>
      </c>
      <c r="AM61">
        <v>0</v>
      </c>
      <c r="AN61">
        <v>0</v>
      </c>
      <c r="AO61">
        <v>0</v>
      </c>
      <c r="AP61">
        <v>-134</v>
      </c>
      <c r="AQ61">
        <v>0</v>
      </c>
      <c r="AR61">
        <v>4609835</v>
      </c>
      <c r="AS61">
        <v>3477054</v>
      </c>
      <c r="AT61">
        <v>1132781</v>
      </c>
      <c r="AU61">
        <v>5373</v>
      </c>
      <c r="AV61">
        <v>5373</v>
      </c>
      <c r="AW61">
        <v>0</v>
      </c>
      <c r="AX61">
        <v>0</v>
      </c>
      <c r="AY61">
        <v>0</v>
      </c>
      <c r="AZ61">
        <v>0</v>
      </c>
      <c r="BA61">
        <v>0</v>
      </c>
      <c r="BB61">
        <v>0</v>
      </c>
      <c r="BC61">
        <v>0</v>
      </c>
      <c r="BD61">
        <v>0</v>
      </c>
      <c r="BE61">
        <v>0</v>
      </c>
      <c r="BF61">
        <v>108</v>
      </c>
      <c r="BG61">
        <v>0</v>
      </c>
      <c r="BH61">
        <v>0</v>
      </c>
      <c r="BI61">
        <v>0</v>
      </c>
      <c r="BJ61">
        <v>0</v>
      </c>
      <c r="BK61">
        <v>0</v>
      </c>
      <c r="BL61">
        <v>105627</v>
      </c>
      <c r="BM61">
        <v>0</v>
      </c>
      <c r="BN61">
        <v>125750</v>
      </c>
      <c r="BO61">
        <v>853930</v>
      </c>
      <c r="BP61">
        <v>0</v>
      </c>
      <c r="BQ61">
        <v>0</v>
      </c>
      <c r="BR61">
        <v>41993</v>
      </c>
      <c r="BS61">
        <v>0</v>
      </c>
      <c r="BT61">
        <v>0</v>
      </c>
      <c r="BU61">
        <v>0</v>
      </c>
      <c r="BV61">
        <v>0</v>
      </c>
      <c r="BW61">
        <v>0</v>
      </c>
      <c r="BX61">
        <v>0</v>
      </c>
      <c r="BY61">
        <v>0</v>
      </c>
      <c r="BZ61">
        <v>0</v>
      </c>
      <c r="CA61">
        <v>0</v>
      </c>
      <c r="CB61">
        <v>0</v>
      </c>
      <c r="CC61">
        <v>0</v>
      </c>
      <c r="CD61">
        <v>0</v>
      </c>
      <c r="CE61">
        <v>0</v>
      </c>
      <c r="CF61">
        <v>0</v>
      </c>
      <c r="CG61">
        <v>83193</v>
      </c>
      <c r="CH61">
        <v>83193</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583774</v>
      </c>
      <c r="DG61">
        <v>-7751</v>
      </c>
      <c r="DH61">
        <v>0</v>
      </c>
      <c r="DI61">
        <v>-5596</v>
      </c>
      <c r="DJ61">
        <v>0</v>
      </c>
      <c r="DK61">
        <v>0</v>
      </c>
      <c r="DL61">
        <v>0</v>
      </c>
      <c r="DM61">
        <v>0</v>
      </c>
      <c r="DN61">
        <v>-893</v>
      </c>
      <c r="DO61">
        <v>-1262</v>
      </c>
      <c r="DP61">
        <v>585135</v>
      </c>
      <c r="DQ61">
        <v>581512</v>
      </c>
      <c r="DR61">
        <v>3623</v>
      </c>
      <c r="DS61">
        <v>2664</v>
      </c>
      <c r="DT61">
        <v>4809</v>
      </c>
      <c r="DU61">
        <v>-2145</v>
      </c>
      <c r="DV61">
        <v>266</v>
      </c>
      <c r="DW61">
        <v>3460</v>
      </c>
      <c r="DX61">
        <v>4363</v>
      </c>
      <c r="DY61">
        <v>0</v>
      </c>
      <c r="DZ61">
        <v>-2234</v>
      </c>
      <c r="EA61">
        <v>0</v>
      </c>
      <c r="EB61">
        <v>0</v>
      </c>
      <c r="EC61">
        <v>0</v>
      </c>
      <c r="ED61">
        <v>0</v>
      </c>
      <c r="EE61">
        <v>6182</v>
      </c>
      <c r="EF61">
        <v>415</v>
      </c>
      <c r="EG61">
        <v>-903</v>
      </c>
      <c r="EH61">
        <v>0</v>
      </c>
      <c r="EI61">
        <v>-109</v>
      </c>
      <c r="EJ61">
        <v>0</v>
      </c>
      <c r="EK61">
        <v>0</v>
      </c>
      <c r="EL61">
        <v>0</v>
      </c>
      <c r="EM61">
        <v>-710</v>
      </c>
      <c r="EN61">
        <v>-84</v>
      </c>
      <c r="EO61">
        <v>0</v>
      </c>
      <c r="EP61">
        <v>12802</v>
      </c>
      <c r="EQ61">
        <v>7310</v>
      </c>
      <c r="ER61">
        <v>0</v>
      </c>
      <c r="ES61">
        <v>0</v>
      </c>
      <c r="ET61">
        <v>0</v>
      </c>
      <c r="EU61">
        <v>0</v>
      </c>
      <c r="EV61">
        <v>3510</v>
      </c>
      <c r="EW61">
        <v>0</v>
      </c>
      <c r="EX61">
        <v>0</v>
      </c>
      <c r="EY61">
        <v>0</v>
      </c>
      <c r="EZ61">
        <v>0</v>
      </c>
      <c r="FA61">
        <v>0</v>
      </c>
      <c r="FB61">
        <v>0</v>
      </c>
      <c r="FC61">
        <v>0</v>
      </c>
      <c r="FD61">
        <v>0</v>
      </c>
      <c r="FE61">
        <v>0</v>
      </c>
      <c r="FF61">
        <v>2794</v>
      </c>
      <c r="FG61">
        <v>0</v>
      </c>
      <c r="FH61">
        <v>0</v>
      </c>
      <c r="FI61">
        <v>1006</v>
      </c>
      <c r="FJ61">
        <v>0</v>
      </c>
      <c r="FK61">
        <v>0</v>
      </c>
      <c r="FL61">
        <v>0</v>
      </c>
      <c r="FM61">
        <v>0</v>
      </c>
      <c r="FN61">
        <v>5462</v>
      </c>
      <c r="FO61">
        <v>30</v>
      </c>
      <c r="FP61">
        <v>30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61300708</v>
      </c>
      <c r="C62">
        <v>61300708</v>
      </c>
      <c r="D62">
        <v>61058301</v>
      </c>
      <c r="E62">
        <v>25152399</v>
      </c>
      <c r="F62">
        <v>3562858</v>
      </c>
      <c r="G62">
        <v>3553735</v>
      </c>
      <c r="H62">
        <v>289815</v>
      </c>
      <c r="I62">
        <v>0</v>
      </c>
      <c r="J62">
        <v>0</v>
      </c>
      <c r="K62">
        <v>0</v>
      </c>
      <c r="L62">
        <v>3260310</v>
      </c>
      <c r="M62">
        <v>58</v>
      </c>
      <c r="N62">
        <v>3297</v>
      </c>
      <c r="O62">
        <v>4</v>
      </c>
      <c r="P62">
        <v>251</v>
      </c>
      <c r="Q62">
        <v>0</v>
      </c>
      <c r="R62">
        <v>0</v>
      </c>
      <c r="S62">
        <v>0</v>
      </c>
      <c r="T62">
        <v>0</v>
      </c>
      <c r="U62">
        <v>0</v>
      </c>
      <c r="V62">
        <v>0</v>
      </c>
      <c r="W62">
        <v>574</v>
      </c>
      <c r="X62">
        <v>944</v>
      </c>
      <c r="Y62">
        <v>5383</v>
      </c>
      <c r="Z62">
        <v>0</v>
      </c>
      <c r="AA62">
        <v>2152</v>
      </c>
      <c r="AB62">
        <v>0</v>
      </c>
      <c r="AC62">
        <v>70</v>
      </c>
      <c r="AD62">
        <v>0</v>
      </c>
      <c r="AE62">
        <v>21589541</v>
      </c>
      <c r="AF62">
        <v>18290120</v>
      </c>
      <c r="AG62">
        <v>36129</v>
      </c>
      <c r="AH62">
        <v>145953</v>
      </c>
      <c r="AI62">
        <v>5000</v>
      </c>
      <c r="AJ62">
        <v>0</v>
      </c>
      <c r="AK62">
        <v>7</v>
      </c>
      <c r="AL62">
        <v>3116868</v>
      </c>
      <c r="AM62">
        <v>-5000</v>
      </c>
      <c r="AN62">
        <v>0</v>
      </c>
      <c r="AO62">
        <v>0</v>
      </c>
      <c r="AP62">
        <v>464</v>
      </c>
      <c r="AQ62">
        <v>0</v>
      </c>
      <c r="AR62">
        <v>16119570</v>
      </c>
      <c r="AS62">
        <v>11558931</v>
      </c>
      <c r="AT62">
        <v>4560639</v>
      </c>
      <c r="AU62">
        <v>0</v>
      </c>
      <c r="AV62">
        <v>0</v>
      </c>
      <c r="AW62">
        <v>0</v>
      </c>
      <c r="AX62">
        <v>0</v>
      </c>
      <c r="AY62">
        <v>0</v>
      </c>
      <c r="AZ62">
        <v>0</v>
      </c>
      <c r="BA62">
        <v>0</v>
      </c>
      <c r="BB62">
        <v>0</v>
      </c>
      <c r="BC62">
        <v>0</v>
      </c>
      <c r="BD62">
        <v>0</v>
      </c>
      <c r="BE62">
        <v>0</v>
      </c>
      <c r="BF62">
        <v>281</v>
      </c>
      <c r="BG62">
        <v>1943185</v>
      </c>
      <c r="BH62">
        <v>-273186</v>
      </c>
      <c r="BI62">
        <v>0</v>
      </c>
      <c r="BJ62">
        <v>2102184</v>
      </c>
      <c r="BK62">
        <v>23700</v>
      </c>
      <c r="BL62">
        <v>0</v>
      </c>
      <c r="BM62">
        <v>0</v>
      </c>
      <c r="BN62">
        <v>3883</v>
      </c>
      <c r="BO62">
        <v>748672</v>
      </c>
      <c r="BP62">
        <v>0</v>
      </c>
      <c r="BQ62">
        <v>30</v>
      </c>
      <c r="BR62">
        <v>0</v>
      </c>
      <c r="BS62">
        <v>0</v>
      </c>
      <c r="BT62">
        <v>2979</v>
      </c>
      <c r="BU62">
        <v>0</v>
      </c>
      <c r="BV62">
        <v>0</v>
      </c>
      <c r="BW62">
        <v>8911</v>
      </c>
      <c r="BX62">
        <v>0</v>
      </c>
      <c r="BY62">
        <v>0</v>
      </c>
      <c r="BZ62">
        <v>0</v>
      </c>
      <c r="CA62">
        <v>0</v>
      </c>
      <c r="CB62">
        <v>0</v>
      </c>
      <c r="CC62">
        <v>0</v>
      </c>
      <c r="CD62">
        <v>0</v>
      </c>
      <c r="CE62">
        <v>0</v>
      </c>
      <c r="CF62">
        <v>0</v>
      </c>
      <c r="CG62">
        <v>635634</v>
      </c>
      <c r="CH62">
        <v>628504</v>
      </c>
      <c r="CI62">
        <v>7130</v>
      </c>
      <c r="CJ62">
        <v>0</v>
      </c>
      <c r="CK62">
        <v>0</v>
      </c>
      <c r="CL62">
        <v>0</v>
      </c>
      <c r="CM62">
        <v>0</v>
      </c>
      <c r="CN62">
        <v>0</v>
      </c>
      <c r="CO62">
        <v>0</v>
      </c>
      <c r="CP62">
        <v>0</v>
      </c>
      <c r="CQ62">
        <v>0</v>
      </c>
      <c r="CR62">
        <v>7083</v>
      </c>
      <c r="CS62">
        <v>0</v>
      </c>
      <c r="CT62">
        <v>47</v>
      </c>
      <c r="CU62">
        <v>0</v>
      </c>
      <c r="CV62">
        <v>0</v>
      </c>
      <c r="CW62">
        <v>0</v>
      </c>
      <c r="CX62">
        <v>0</v>
      </c>
      <c r="CY62">
        <v>0</v>
      </c>
      <c r="CZ62">
        <v>0</v>
      </c>
      <c r="DA62">
        <v>0</v>
      </c>
      <c r="DB62">
        <v>0</v>
      </c>
      <c r="DC62">
        <v>0</v>
      </c>
      <c r="DD62">
        <v>0</v>
      </c>
      <c r="DE62">
        <v>0</v>
      </c>
      <c r="DF62">
        <v>531668</v>
      </c>
      <c r="DG62">
        <v>-36862</v>
      </c>
      <c r="DH62">
        <v>0</v>
      </c>
      <c r="DI62">
        <v>-35761</v>
      </c>
      <c r="DJ62">
        <v>0</v>
      </c>
      <c r="DK62">
        <v>0</v>
      </c>
      <c r="DL62">
        <v>-1101</v>
      </c>
      <c r="DM62">
        <v>0</v>
      </c>
      <c r="DN62">
        <v>0</v>
      </c>
      <c r="DO62">
        <v>0</v>
      </c>
      <c r="DP62">
        <v>601129</v>
      </c>
      <c r="DQ62">
        <v>601129</v>
      </c>
      <c r="DR62">
        <v>0</v>
      </c>
      <c r="DS62">
        <v>-3650</v>
      </c>
      <c r="DT62">
        <v>3986</v>
      </c>
      <c r="DU62">
        <v>-7636</v>
      </c>
      <c r="DV62">
        <v>350</v>
      </c>
      <c r="DW62">
        <v>-29299</v>
      </c>
      <c r="DX62">
        <v>-26857</v>
      </c>
      <c r="DY62">
        <v>0</v>
      </c>
      <c r="DZ62">
        <v>-26991</v>
      </c>
      <c r="EA62">
        <v>134</v>
      </c>
      <c r="EB62">
        <v>0</v>
      </c>
      <c r="EC62">
        <v>0</v>
      </c>
      <c r="ED62">
        <v>0</v>
      </c>
      <c r="EE62">
        <v>0</v>
      </c>
      <c r="EF62">
        <v>0</v>
      </c>
      <c r="EG62">
        <v>-2442</v>
      </c>
      <c r="EH62">
        <v>0</v>
      </c>
      <c r="EI62">
        <v>-1879</v>
      </c>
      <c r="EJ62">
        <v>0</v>
      </c>
      <c r="EK62">
        <v>0</v>
      </c>
      <c r="EL62">
        <v>0</v>
      </c>
      <c r="EM62">
        <v>0</v>
      </c>
      <c r="EN62">
        <v>0</v>
      </c>
      <c r="EO62">
        <v>-563</v>
      </c>
      <c r="EP62">
        <v>18619030</v>
      </c>
      <c r="EQ62">
        <v>18596831</v>
      </c>
      <c r="ER62">
        <v>18095031</v>
      </c>
      <c r="ES62">
        <v>18056756</v>
      </c>
      <c r="ET62">
        <v>38275</v>
      </c>
      <c r="EU62">
        <v>0</v>
      </c>
      <c r="EV62">
        <v>31795</v>
      </c>
      <c r="EW62">
        <v>0</v>
      </c>
      <c r="EX62">
        <v>0</v>
      </c>
      <c r="EY62">
        <v>441592</v>
      </c>
      <c r="EZ62">
        <v>0</v>
      </c>
      <c r="FA62">
        <v>0</v>
      </c>
      <c r="FB62">
        <v>0</v>
      </c>
      <c r="FC62">
        <v>0</v>
      </c>
      <c r="FD62">
        <v>0</v>
      </c>
      <c r="FE62">
        <v>0</v>
      </c>
      <c r="FF62">
        <v>8707</v>
      </c>
      <c r="FG62">
        <v>0</v>
      </c>
      <c r="FH62">
        <v>0</v>
      </c>
      <c r="FI62">
        <v>19706</v>
      </c>
      <c r="FJ62">
        <v>0</v>
      </c>
      <c r="FK62">
        <v>0</v>
      </c>
      <c r="FL62">
        <v>0</v>
      </c>
      <c r="FM62">
        <v>0</v>
      </c>
      <c r="FN62">
        <v>21645</v>
      </c>
      <c r="FO62">
        <v>554</v>
      </c>
      <c r="FP62">
        <v>472</v>
      </c>
      <c r="FQ62">
        <v>0</v>
      </c>
      <c r="FR62">
        <v>82</v>
      </c>
      <c r="FS62">
        <v>0</v>
      </c>
      <c r="FT62">
        <v>0</v>
      </c>
      <c r="FU62">
        <v>0</v>
      </c>
      <c r="FV62">
        <v>0</v>
      </c>
      <c r="FW62">
        <v>0</v>
      </c>
      <c r="FX62">
        <v>0</v>
      </c>
      <c r="FY62">
        <v>0</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79167894</v>
      </c>
      <c r="C63">
        <v>79167894</v>
      </c>
      <c r="D63">
        <v>77874434</v>
      </c>
      <c r="E63">
        <v>30095512</v>
      </c>
      <c r="F63">
        <v>4806941</v>
      </c>
      <c r="G63">
        <v>4791660</v>
      </c>
      <c r="H63">
        <v>554574</v>
      </c>
      <c r="I63">
        <v>0</v>
      </c>
      <c r="J63">
        <v>0</v>
      </c>
      <c r="K63">
        <v>0</v>
      </c>
      <c r="L63">
        <v>4227272</v>
      </c>
      <c r="M63">
        <v>4</v>
      </c>
      <c r="N63">
        <v>7199</v>
      </c>
      <c r="O63">
        <v>0</v>
      </c>
      <c r="P63">
        <v>2611</v>
      </c>
      <c r="Q63">
        <v>0</v>
      </c>
      <c r="R63">
        <v>0</v>
      </c>
      <c r="S63">
        <v>0</v>
      </c>
      <c r="T63">
        <v>0</v>
      </c>
      <c r="U63">
        <v>0</v>
      </c>
      <c r="V63">
        <v>0</v>
      </c>
      <c r="W63">
        <v>5603</v>
      </c>
      <c r="X63">
        <v>5826</v>
      </c>
      <c r="Y63">
        <v>3740</v>
      </c>
      <c r="Z63">
        <v>0</v>
      </c>
      <c r="AA63">
        <v>52</v>
      </c>
      <c r="AB63">
        <v>0</v>
      </c>
      <c r="AC63">
        <v>60</v>
      </c>
      <c r="AD63">
        <v>0</v>
      </c>
      <c r="AE63">
        <v>25288571</v>
      </c>
      <c r="AF63">
        <v>22085030</v>
      </c>
      <c r="AG63">
        <v>13486</v>
      </c>
      <c r="AH63">
        <v>185046</v>
      </c>
      <c r="AI63">
        <v>0</v>
      </c>
      <c r="AJ63">
        <v>0</v>
      </c>
      <c r="AK63">
        <v>0</v>
      </c>
      <c r="AL63">
        <v>3005420</v>
      </c>
      <c r="AM63">
        <v>0</v>
      </c>
      <c r="AN63">
        <v>-7</v>
      </c>
      <c r="AO63">
        <v>0</v>
      </c>
      <c r="AP63">
        <v>-404</v>
      </c>
      <c r="AQ63">
        <v>0</v>
      </c>
      <c r="AR63">
        <v>27808420</v>
      </c>
      <c r="AS63">
        <v>19992272</v>
      </c>
      <c r="AT63">
        <v>7816148</v>
      </c>
      <c r="AU63">
        <v>58441</v>
      </c>
      <c r="AV63">
        <v>46</v>
      </c>
      <c r="AW63">
        <v>58395</v>
      </c>
      <c r="AX63">
        <v>0</v>
      </c>
      <c r="AY63">
        <v>0</v>
      </c>
      <c r="AZ63">
        <v>0</v>
      </c>
      <c r="BA63">
        <v>0</v>
      </c>
      <c r="BB63">
        <v>0</v>
      </c>
      <c r="BC63">
        <v>0</v>
      </c>
      <c r="BD63">
        <v>0</v>
      </c>
      <c r="BE63">
        <v>0</v>
      </c>
      <c r="BF63">
        <v>188</v>
      </c>
      <c r="BG63">
        <v>3381672</v>
      </c>
      <c r="BH63">
        <v>58912</v>
      </c>
      <c r="BI63">
        <v>54</v>
      </c>
      <c r="BJ63">
        <v>2549998</v>
      </c>
      <c r="BK63">
        <v>18246</v>
      </c>
      <c r="BL63">
        <v>1259</v>
      </c>
      <c r="BM63">
        <v>83</v>
      </c>
      <c r="BN63">
        <v>720551</v>
      </c>
      <c r="BO63">
        <v>1142085</v>
      </c>
      <c r="BP63">
        <v>0</v>
      </c>
      <c r="BQ63">
        <v>1545</v>
      </c>
      <c r="BR63">
        <v>0</v>
      </c>
      <c r="BS63">
        <v>0</v>
      </c>
      <c r="BT63">
        <v>-269090</v>
      </c>
      <c r="BU63">
        <v>0</v>
      </c>
      <c r="BV63">
        <v>0</v>
      </c>
      <c r="BW63">
        <v>152204</v>
      </c>
      <c r="BX63">
        <v>0</v>
      </c>
      <c r="BY63">
        <v>0</v>
      </c>
      <c r="BZ63">
        <v>0</v>
      </c>
      <c r="CA63">
        <v>0</v>
      </c>
      <c r="CB63">
        <v>0</v>
      </c>
      <c r="CC63">
        <v>0</v>
      </c>
      <c r="CD63">
        <v>0</v>
      </c>
      <c r="CE63">
        <v>0</v>
      </c>
      <c r="CF63">
        <v>0</v>
      </c>
      <c r="CG63">
        <v>648734</v>
      </c>
      <c r="CH63">
        <v>645542</v>
      </c>
      <c r="CI63">
        <v>3192</v>
      </c>
      <c r="CJ63">
        <v>0</v>
      </c>
      <c r="CK63">
        <v>0</v>
      </c>
      <c r="CL63">
        <v>0</v>
      </c>
      <c r="CM63">
        <v>0</v>
      </c>
      <c r="CN63">
        <v>0</v>
      </c>
      <c r="CO63">
        <v>0</v>
      </c>
      <c r="CP63">
        <v>0</v>
      </c>
      <c r="CQ63">
        <v>0</v>
      </c>
      <c r="CR63">
        <v>1272</v>
      </c>
      <c r="CS63">
        <v>0</v>
      </c>
      <c r="CT63">
        <v>1896</v>
      </c>
      <c r="CU63">
        <v>0</v>
      </c>
      <c r="CV63">
        <v>0</v>
      </c>
      <c r="CW63">
        <v>0</v>
      </c>
      <c r="CX63">
        <v>0</v>
      </c>
      <c r="CY63">
        <v>0</v>
      </c>
      <c r="CZ63">
        <v>0</v>
      </c>
      <c r="DA63">
        <v>0</v>
      </c>
      <c r="DB63">
        <v>0</v>
      </c>
      <c r="DC63">
        <v>24</v>
      </c>
      <c r="DD63">
        <v>0</v>
      </c>
      <c r="DE63">
        <v>0</v>
      </c>
      <c r="DF63">
        <v>2184542</v>
      </c>
      <c r="DG63">
        <v>-29348</v>
      </c>
      <c r="DH63">
        <v>0</v>
      </c>
      <c r="DI63">
        <v>-6410</v>
      </c>
      <c r="DJ63">
        <v>-18665</v>
      </c>
      <c r="DK63">
        <v>0</v>
      </c>
      <c r="DL63">
        <v>0</v>
      </c>
      <c r="DM63">
        <v>0</v>
      </c>
      <c r="DN63">
        <v>-3445</v>
      </c>
      <c r="DO63">
        <v>-828</v>
      </c>
      <c r="DP63">
        <v>2238633</v>
      </c>
      <c r="DQ63">
        <v>2238435</v>
      </c>
      <c r="DR63">
        <v>198</v>
      </c>
      <c r="DS63">
        <v>-9468</v>
      </c>
      <c r="DT63">
        <v>321</v>
      </c>
      <c r="DU63">
        <v>-9789</v>
      </c>
      <c r="DV63">
        <v>504</v>
      </c>
      <c r="DW63">
        <v>-15779</v>
      </c>
      <c r="DX63">
        <v>-7315</v>
      </c>
      <c r="DY63">
        <v>0</v>
      </c>
      <c r="DZ63">
        <v>-5426</v>
      </c>
      <c r="EA63">
        <v>0</v>
      </c>
      <c r="EB63">
        <v>-1821</v>
      </c>
      <c r="EC63">
        <v>0</v>
      </c>
      <c r="ED63">
        <v>0</v>
      </c>
      <c r="EE63">
        <v>204</v>
      </c>
      <c r="EF63">
        <v>-272</v>
      </c>
      <c r="EG63">
        <v>-8464</v>
      </c>
      <c r="EH63">
        <v>0</v>
      </c>
      <c r="EI63">
        <v>-5059</v>
      </c>
      <c r="EJ63">
        <v>-491</v>
      </c>
      <c r="EK63">
        <v>0</v>
      </c>
      <c r="EL63">
        <v>0</v>
      </c>
      <c r="EM63">
        <v>-2577</v>
      </c>
      <c r="EN63">
        <v>-337</v>
      </c>
      <c r="EO63">
        <v>0</v>
      </c>
      <c r="EP63">
        <v>17137223</v>
      </c>
      <c r="EQ63">
        <v>17114711</v>
      </c>
      <c r="ER63">
        <v>17093989</v>
      </c>
      <c r="ES63">
        <v>17093989</v>
      </c>
      <c r="ET63">
        <v>0</v>
      </c>
      <c r="EU63">
        <v>0</v>
      </c>
      <c r="EV63">
        <v>14504</v>
      </c>
      <c r="EW63">
        <v>0</v>
      </c>
      <c r="EX63">
        <v>0</v>
      </c>
      <c r="EY63">
        <v>0</v>
      </c>
      <c r="EZ63">
        <v>0</v>
      </c>
      <c r="FA63">
        <v>0</v>
      </c>
      <c r="FB63">
        <v>0</v>
      </c>
      <c r="FC63">
        <v>0</v>
      </c>
      <c r="FD63">
        <v>0</v>
      </c>
      <c r="FE63">
        <v>0</v>
      </c>
      <c r="FF63">
        <v>6218</v>
      </c>
      <c r="FG63">
        <v>0</v>
      </c>
      <c r="FH63">
        <v>0</v>
      </c>
      <c r="FI63">
        <v>0</v>
      </c>
      <c r="FJ63">
        <v>0</v>
      </c>
      <c r="FK63">
        <v>0</v>
      </c>
      <c r="FL63">
        <v>0</v>
      </c>
      <c r="FM63">
        <v>0</v>
      </c>
      <c r="FN63">
        <v>22327</v>
      </c>
      <c r="FO63">
        <v>185</v>
      </c>
      <c r="FP63">
        <v>128</v>
      </c>
      <c r="FQ63">
        <v>0</v>
      </c>
      <c r="FR63">
        <v>57</v>
      </c>
      <c r="FS63">
        <v>0</v>
      </c>
      <c r="FT63">
        <v>0</v>
      </c>
      <c r="FU63">
        <v>0</v>
      </c>
      <c r="FV63">
        <v>0</v>
      </c>
      <c r="FW63">
        <v>0</v>
      </c>
      <c r="FX63">
        <v>0</v>
      </c>
      <c r="FY63">
        <v>0</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271046821</v>
      </c>
      <c r="C64">
        <v>271046821</v>
      </c>
      <c r="D64">
        <v>24122012</v>
      </c>
      <c r="E64">
        <v>16402149</v>
      </c>
      <c r="F64">
        <v>1584665</v>
      </c>
      <c r="G64">
        <v>1584045</v>
      </c>
      <c r="H64">
        <v>156942</v>
      </c>
      <c r="I64">
        <v>0</v>
      </c>
      <c r="J64">
        <v>0</v>
      </c>
      <c r="K64">
        <v>0</v>
      </c>
      <c r="L64">
        <v>1423413</v>
      </c>
      <c r="M64">
        <v>0</v>
      </c>
      <c r="N64">
        <v>3690</v>
      </c>
      <c r="O64">
        <v>0</v>
      </c>
      <c r="P64">
        <v>0</v>
      </c>
      <c r="Q64">
        <v>0</v>
      </c>
      <c r="R64">
        <v>0</v>
      </c>
      <c r="S64">
        <v>0</v>
      </c>
      <c r="T64">
        <v>0</v>
      </c>
      <c r="U64">
        <v>0</v>
      </c>
      <c r="V64">
        <v>0</v>
      </c>
      <c r="W64">
        <v>0</v>
      </c>
      <c r="X64">
        <v>619</v>
      </c>
      <c r="Y64">
        <v>0</v>
      </c>
      <c r="Z64">
        <v>0</v>
      </c>
      <c r="AA64">
        <v>1</v>
      </c>
      <c r="AB64">
        <v>0</v>
      </c>
      <c r="AC64">
        <v>0</v>
      </c>
      <c r="AD64">
        <v>0</v>
      </c>
      <c r="AE64">
        <v>14817484</v>
      </c>
      <c r="AF64">
        <v>13850425</v>
      </c>
      <c r="AG64">
        <v>44571</v>
      </c>
      <c r="AH64">
        <v>58123</v>
      </c>
      <c r="AI64">
        <v>0</v>
      </c>
      <c r="AJ64">
        <v>47</v>
      </c>
      <c r="AK64">
        <v>7</v>
      </c>
      <c r="AL64">
        <v>864796</v>
      </c>
      <c r="AM64">
        <v>0</v>
      </c>
      <c r="AN64">
        <v>0</v>
      </c>
      <c r="AO64">
        <v>0</v>
      </c>
      <c r="AP64">
        <v>-485</v>
      </c>
      <c r="AQ64">
        <v>0</v>
      </c>
      <c r="AR64">
        <v>5640094</v>
      </c>
      <c r="AS64">
        <v>3374041</v>
      </c>
      <c r="AT64">
        <v>2266053</v>
      </c>
      <c r="AU64">
        <v>0</v>
      </c>
      <c r="AV64">
        <v>0</v>
      </c>
      <c r="AW64">
        <v>0</v>
      </c>
      <c r="AX64">
        <v>0</v>
      </c>
      <c r="AY64">
        <v>0</v>
      </c>
      <c r="AZ64">
        <v>2128</v>
      </c>
      <c r="BA64">
        <v>0</v>
      </c>
      <c r="BB64">
        <v>0</v>
      </c>
      <c r="BC64">
        <v>0</v>
      </c>
      <c r="BD64">
        <v>0</v>
      </c>
      <c r="BE64">
        <v>0</v>
      </c>
      <c r="BF64">
        <v>0</v>
      </c>
      <c r="BG64">
        <v>1349125</v>
      </c>
      <c r="BH64">
        <v>34203</v>
      </c>
      <c r="BI64">
        <v>0</v>
      </c>
      <c r="BJ64">
        <v>841020</v>
      </c>
      <c r="BK64">
        <v>0</v>
      </c>
      <c r="BL64">
        <v>0</v>
      </c>
      <c r="BM64">
        <v>0</v>
      </c>
      <c r="BN64">
        <v>39562</v>
      </c>
      <c r="BO64">
        <v>0</v>
      </c>
      <c r="BP64">
        <v>0</v>
      </c>
      <c r="BQ64">
        <v>15</v>
      </c>
      <c r="BR64">
        <v>0</v>
      </c>
      <c r="BS64">
        <v>0</v>
      </c>
      <c r="BT64">
        <v>0</v>
      </c>
      <c r="BU64">
        <v>0</v>
      </c>
      <c r="BV64">
        <v>0</v>
      </c>
      <c r="BW64">
        <v>0</v>
      </c>
      <c r="BX64">
        <v>0</v>
      </c>
      <c r="BY64">
        <v>0</v>
      </c>
      <c r="BZ64">
        <v>0</v>
      </c>
      <c r="CA64">
        <v>0</v>
      </c>
      <c r="CB64">
        <v>0</v>
      </c>
      <c r="CC64">
        <v>0</v>
      </c>
      <c r="CD64">
        <v>0</v>
      </c>
      <c r="CE64">
        <v>0</v>
      </c>
      <c r="CF64">
        <v>0</v>
      </c>
      <c r="CG64">
        <v>234708</v>
      </c>
      <c r="CH64">
        <v>234669</v>
      </c>
      <c r="CI64">
        <v>39</v>
      </c>
      <c r="CJ64">
        <v>0</v>
      </c>
      <c r="CK64">
        <v>0</v>
      </c>
      <c r="CL64">
        <v>0</v>
      </c>
      <c r="CM64">
        <v>0</v>
      </c>
      <c r="CN64">
        <v>0</v>
      </c>
      <c r="CO64">
        <v>0</v>
      </c>
      <c r="CP64">
        <v>0</v>
      </c>
      <c r="CQ64">
        <v>0</v>
      </c>
      <c r="CR64">
        <v>0</v>
      </c>
      <c r="CS64">
        <v>0</v>
      </c>
      <c r="CT64">
        <v>39</v>
      </c>
      <c r="CU64">
        <v>0</v>
      </c>
      <c r="CV64">
        <v>0</v>
      </c>
      <c r="CW64">
        <v>0</v>
      </c>
      <c r="CX64">
        <v>0</v>
      </c>
      <c r="CY64">
        <v>0</v>
      </c>
      <c r="CZ64">
        <v>0</v>
      </c>
      <c r="DA64">
        <v>0</v>
      </c>
      <c r="DB64">
        <v>0</v>
      </c>
      <c r="DC64">
        <v>0</v>
      </c>
      <c r="DD64">
        <v>0</v>
      </c>
      <c r="DE64">
        <v>0</v>
      </c>
      <c r="DF64">
        <v>578501</v>
      </c>
      <c r="DG64">
        <v>-6846</v>
      </c>
      <c r="DH64">
        <v>0</v>
      </c>
      <c r="DI64">
        <v>-2751</v>
      </c>
      <c r="DJ64">
        <v>0</v>
      </c>
      <c r="DK64">
        <v>0</v>
      </c>
      <c r="DL64">
        <v>0</v>
      </c>
      <c r="DM64">
        <v>0</v>
      </c>
      <c r="DN64">
        <v>-757</v>
      </c>
      <c r="DO64">
        <v>-3338</v>
      </c>
      <c r="DP64">
        <v>583300</v>
      </c>
      <c r="DQ64">
        <v>578791</v>
      </c>
      <c r="DR64">
        <v>4509</v>
      </c>
      <c r="DS64">
        <v>2917</v>
      </c>
      <c r="DT64">
        <v>9072</v>
      </c>
      <c r="DU64">
        <v>-6155</v>
      </c>
      <c r="DV64">
        <v>434</v>
      </c>
      <c r="DW64">
        <v>-1304</v>
      </c>
      <c r="DX64">
        <v>-290</v>
      </c>
      <c r="DY64">
        <v>0</v>
      </c>
      <c r="DZ64">
        <v>-227</v>
      </c>
      <c r="EA64">
        <v>0</v>
      </c>
      <c r="EB64">
        <v>0</v>
      </c>
      <c r="EC64">
        <v>0</v>
      </c>
      <c r="ED64">
        <v>0</v>
      </c>
      <c r="EE64">
        <v>-790</v>
      </c>
      <c r="EF64">
        <v>727</v>
      </c>
      <c r="EG64">
        <v>-1014</v>
      </c>
      <c r="EH64">
        <v>0</v>
      </c>
      <c r="EI64">
        <v>-202</v>
      </c>
      <c r="EJ64">
        <v>0</v>
      </c>
      <c r="EK64">
        <v>0</v>
      </c>
      <c r="EL64">
        <v>0</v>
      </c>
      <c r="EM64">
        <v>-566</v>
      </c>
      <c r="EN64">
        <v>-246</v>
      </c>
      <c r="EO64">
        <v>0</v>
      </c>
      <c r="EP64">
        <v>1266560</v>
      </c>
      <c r="EQ64">
        <v>1263167</v>
      </c>
      <c r="ER64">
        <v>1229371</v>
      </c>
      <c r="ES64">
        <v>1149186</v>
      </c>
      <c r="ET64">
        <v>50423</v>
      </c>
      <c r="EU64">
        <v>29762</v>
      </c>
      <c r="EV64">
        <v>33777</v>
      </c>
      <c r="EW64">
        <v>0</v>
      </c>
      <c r="EX64">
        <v>0</v>
      </c>
      <c r="EY64">
        <v>0</v>
      </c>
      <c r="EZ64">
        <v>0</v>
      </c>
      <c r="FA64">
        <v>0</v>
      </c>
      <c r="FB64">
        <v>0</v>
      </c>
      <c r="FC64">
        <v>0</v>
      </c>
      <c r="FD64">
        <v>0</v>
      </c>
      <c r="FE64">
        <v>0</v>
      </c>
      <c r="FF64">
        <v>19</v>
      </c>
      <c r="FG64">
        <v>0</v>
      </c>
      <c r="FH64">
        <v>0</v>
      </c>
      <c r="FI64">
        <v>0</v>
      </c>
      <c r="FJ64">
        <v>0</v>
      </c>
      <c r="FK64">
        <v>0</v>
      </c>
      <c r="FL64">
        <v>0</v>
      </c>
      <c r="FM64">
        <v>0</v>
      </c>
      <c r="FN64">
        <v>3246</v>
      </c>
      <c r="FO64">
        <v>147</v>
      </c>
      <c r="FP64">
        <v>50</v>
      </c>
      <c r="FQ64">
        <v>0</v>
      </c>
      <c r="FR64">
        <v>97</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11570495</v>
      </c>
      <c r="C65">
        <v>11570495</v>
      </c>
      <c r="D65">
        <v>11333592</v>
      </c>
      <c r="E65">
        <v>8029408</v>
      </c>
      <c r="F65">
        <v>884532</v>
      </c>
      <c r="G65">
        <v>834217</v>
      </c>
      <c r="H65">
        <v>64280</v>
      </c>
      <c r="I65">
        <v>0</v>
      </c>
      <c r="J65">
        <v>0</v>
      </c>
      <c r="K65">
        <v>0</v>
      </c>
      <c r="L65">
        <v>769887</v>
      </c>
      <c r="M65">
        <v>0</v>
      </c>
      <c r="N65">
        <v>48</v>
      </c>
      <c r="O65">
        <v>0</v>
      </c>
      <c r="P65">
        <v>2</v>
      </c>
      <c r="Q65">
        <v>0</v>
      </c>
      <c r="R65">
        <v>0</v>
      </c>
      <c r="S65">
        <v>0</v>
      </c>
      <c r="T65">
        <v>0</v>
      </c>
      <c r="U65">
        <v>0</v>
      </c>
      <c r="V65">
        <v>0</v>
      </c>
      <c r="W65">
        <v>1463</v>
      </c>
      <c r="X65">
        <v>852</v>
      </c>
      <c r="Y65">
        <v>48000</v>
      </c>
      <c r="Z65">
        <v>0</v>
      </c>
      <c r="AA65">
        <v>0</v>
      </c>
      <c r="AB65">
        <v>0</v>
      </c>
      <c r="AC65">
        <v>0</v>
      </c>
      <c r="AD65">
        <v>0</v>
      </c>
      <c r="AE65">
        <v>7144876</v>
      </c>
      <c r="AF65">
        <v>6624028</v>
      </c>
      <c r="AG65">
        <v>6502</v>
      </c>
      <c r="AH65">
        <v>80765</v>
      </c>
      <c r="AI65">
        <v>0</v>
      </c>
      <c r="AJ65">
        <v>0</v>
      </c>
      <c r="AK65">
        <v>13</v>
      </c>
      <c r="AL65">
        <v>433726</v>
      </c>
      <c r="AM65">
        <v>0</v>
      </c>
      <c r="AN65">
        <v>0</v>
      </c>
      <c r="AO65">
        <v>0</v>
      </c>
      <c r="AP65">
        <v>-158</v>
      </c>
      <c r="AQ65">
        <v>0</v>
      </c>
      <c r="AR65">
        <v>2947895</v>
      </c>
      <c r="AS65">
        <v>1986521</v>
      </c>
      <c r="AT65">
        <v>961374</v>
      </c>
      <c r="AU65">
        <v>0</v>
      </c>
      <c r="AV65">
        <v>0</v>
      </c>
      <c r="AW65">
        <v>0</v>
      </c>
      <c r="AX65">
        <v>0</v>
      </c>
      <c r="AY65">
        <v>0</v>
      </c>
      <c r="AZ65">
        <v>0</v>
      </c>
      <c r="BA65">
        <v>0</v>
      </c>
      <c r="BB65">
        <v>0</v>
      </c>
      <c r="BC65">
        <v>0</v>
      </c>
      <c r="BD65">
        <v>0</v>
      </c>
      <c r="BE65">
        <v>0</v>
      </c>
      <c r="BF65">
        <v>0</v>
      </c>
      <c r="BG65">
        <v>0</v>
      </c>
      <c r="BH65">
        <v>0</v>
      </c>
      <c r="BI65">
        <v>40408</v>
      </c>
      <c r="BJ65">
        <v>0</v>
      </c>
      <c r="BK65">
        <v>0</v>
      </c>
      <c r="BL65">
        <v>0</v>
      </c>
      <c r="BM65">
        <v>0</v>
      </c>
      <c r="BN65">
        <v>261175</v>
      </c>
      <c r="BO65">
        <v>1055887</v>
      </c>
      <c r="BP65">
        <v>0</v>
      </c>
      <c r="BQ65">
        <v>0</v>
      </c>
      <c r="BR65">
        <v>348</v>
      </c>
      <c r="BS65">
        <v>0</v>
      </c>
      <c r="BT65">
        <v>0</v>
      </c>
      <c r="BU65">
        <v>-87119</v>
      </c>
      <c r="BV65">
        <v>0</v>
      </c>
      <c r="BW65">
        <v>337</v>
      </c>
      <c r="BX65">
        <v>0</v>
      </c>
      <c r="BY65">
        <v>0</v>
      </c>
      <c r="BZ65">
        <v>0</v>
      </c>
      <c r="CA65">
        <v>0</v>
      </c>
      <c r="CB65">
        <v>0</v>
      </c>
      <c r="CC65">
        <v>-309662</v>
      </c>
      <c r="CD65">
        <v>0</v>
      </c>
      <c r="CE65">
        <v>0</v>
      </c>
      <c r="CF65">
        <v>0</v>
      </c>
      <c r="CG65">
        <v>112156</v>
      </c>
      <c r="CH65">
        <v>110810</v>
      </c>
      <c r="CI65">
        <v>1346</v>
      </c>
      <c r="CJ65">
        <v>0</v>
      </c>
      <c r="CK65">
        <v>0</v>
      </c>
      <c r="CL65">
        <v>0</v>
      </c>
      <c r="CM65">
        <v>0</v>
      </c>
      <c r="CN65">
        <v>0</v>
      </c>
      <c r="CO65">
        <v>0</v>
      </c>
      <c r="CP65">
        <v>0</v>
      </c>
      <c r="CQ65">
        <v>0</v>
      </c>
      <c r="CR65">
        <v>1272</v>
      </c>
      <c r="CS65">
        <v>0</v>
      </c>
      <c r="CT65">
        <v>74</v>
      </c>
      <c r="CU65">
        <v>0</v>
      </c>
      <c r="CV65">
        <v>0</v>
      </c>
      <c r="CW65">
        <v>0</v>
      </c>
      <c r="CX65">
        <v>0</v>
      </c>
      <c r="CY65">
        <v>0</v>
      </c>
      <c r="CZ65">
        <v>0</v>
      </c>
      <c r="DA65">
        <v>0</v>
      </c>
      <c r="DB65">
        <v>0</v>
      </c>
      <c r="DC65">
        <v>0</v>
      </c>
      <c r="DD65">
        <v>0</v>
      </c>
      <c r="DE65">
        <v>0</v>
      </c>
      <c r="DF65">
        <v>168750</v>
      </c>
      <c r="DG65">
        <v>-10472</v>
      </c>
      <c r="DH65">
        <v>0</v>
      </c>
      <c r="DI65">
        <v>-8986</v>
      </c>
      <c r="DJ65">
        <v>0</v>
      </c>
      <c r="DK65">
        <v>0</v>
      </c>
      <c r="DL65">
        <v>0</v>
      </c>
      <c r="DM65">
        <v>0</v>
      </c>
      <c r="DN65">
        <v>-683</v>
      </c>
      <c r="DO65">
        <v>-803</v>
      </c>
      <c r="DP65">
        <v>183276</v>
      </c>
      <c r="DQ65">
        <v>183260</v>
      </c>
      <c r="DR65">
        <v>16</v>
      </c>
      <c r="DS65">
        <v>-5574</v>
      </c>
      <c r="DT65">
        <v>-1194</v>
      </c>
      <c r="DU65">
        <v>-4380</v>
      </c>
      <c r="DV65">
        <v>3168</v>
      </c>
      <c r="DW65">
        <v>-1648</v>
      </c>
      <c r="DX65">
        <v>5535</v>
      </c>
      <c r="DY65">
        <v>0</v>
      </c>
      <c r="DZ65">
        <v>3153</v>
      </c>
      <c r="EA65">
        <v>0</v>
      </c>
      <c r="EB65">
        <v>0</v>
      </c>
      <c r="EC65">
        <v>0</v>
      </c>
      <c r="ED65">
        <v>0</v>
      </c>
      <c r="EE65">
        <v>578</v>
      </c>
      <c r="EF65">
        <v>1804</v>
      </c>
      <c r="EG65">
        <v>-7183</v>
      </c>
      <c r="EH65">
        <v>0</v>
      </c>
      <c r="EI65">
        <v>-1168</v>
      </c>
      <c r="EJ65">
        <v>0</v>
      </c>
      <c r="EK65">
        <v>0</v>
      </c>
      <c r="EL65">
        <v>0</v>
      </c>
      <c r="EM65">
        <v>-530</v>
      </c>
      <c r="EN65">
        <v>-5485</v>
      </c>
      <c r="EO65">
        <v>0</v>
      </c>
      <c r="EP65">
        <v>75383</v>
      </c>
      <c r="EQ65">
        <v>68543</v>
      </c>
      <c r="ER65">
        <v>56448</v>
      </c>
      <c r="ES65">
        <v>56448</v>
      </c>
      <c r="ET65">
        <v>0</v>
      </c>
      <c r="EU65">
        <v>0</v>
      </c>
      <c r="EV65">
        <v>3632</v>
      </c>
      <c r="EW65">
        <v>0</v>
      </c>
      <c r="EX65">
        <v>0</v>
      </c>
      <c r="EY65">
        <v>0</v>
      </c>
      <c r="EZ65">
        <v>0</v>
      </c>
      <c r="FA65">
        <v>0</v>
      </c>
      <c r="FB65">
        <v>0</v>
      </c>
      <c r="FC65">
        <v>0</v>
      </c>
      <c r="FD65">
        <v>0</v>
      </c>
      <c r="FE65">
        <v>0</v>
      </c>
      <c r="FF65">
        <v>8463</v>
      </c>
      <c r="FG65">
        <v>0</v>
      </c>
      <c r="FH65">
        <v>0</v>
      </c>
      <c r="FI65">
        <v>0</v>
      </c>
      <c r="FJ65">
        <v>0</v>
      </c>
      <c r="FK65">
        <v>0</v>
      </c>
      <c r="FL65">
        <v>0</v>
      </c>
      <c r="FM65">
        <v>0</v>
      </c>
      <c r="FN65">
        <v>6797</v>
      </c>
      <c r="FO65">
        <v>43</v>
      </c>
      <c r="FP65">
        <v>31</v>
      </c>
      <c r="FQ65">
        <v>0</v>
      </c>
      <c r="FR65">
        <v>12</v>
      </c>
      <c r="FS65">
        <v>0</v>
      </c>
      <c r="FT65">
        <v>0</v>
      </c>
      <c r="FU65">
        <v>0</v>
      </c>
      <c r="FV65">
        <v>0</v>
      </c>
      <c r="FW65">
        <v>0</v>
      </c>
      <c r="FX65">
        <v>0</v>
      </c>
      <c r="FY65">
        <v>0</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608080454</v>
      </c>
      <c r="C66">
        <v>608080453</v>
      </c>
      <c r="D66">
        <v>598512400</v>
      </c>
      <c r="E66">
        <v>243879854</v>
      </c>
      <c r="F66">
        <v>24185299</v>
      </c>
      <c r="G66">
        <v>21301391</v>
      </c>
      <c r="H66">
        <v>2106103</v>
      </c>
      <c r="I66">
        <v>0</v>
      </c>
      <c r="J66">
        <v>0</v>
      </c>
      <c r="K66">
        <v>0</v>
      </c>
      <c r="L66">
        <v>19054247</v>
      </c>
      <c r="M66">
        <v>1371</v>
      </c>
      <c r="N66">
        <v>134592</v>
      </c>
      <c r="O66">
        <v>0</v>
      </c>
      <c r="P66">
        <v>5078</v>
      </c>
      <c r="Q66">
        <v>0</v>
      </c>
      <c r="R66">
        <v>0</v>
      </c>
      <c r="S66">
        <v>0</v>
      </c>
      <c r="T66">
        <v>0</v>
      </c>
      <c r="U66">
        <v>0</v>
      </c>
      <c r="V66">
        <v>0</v>
      </c>
      <c r="W66">
        <v>90566</v>
      </c>
      <c r="X66">
        <v>7798</v>
      </c>
      <c r="Y66">
        <v>2777629</v>
      </c>
      <c r="Z66">
        <v>0</v>
      </c>
      <c r="AA66">
        <v>6423</v>
      </c>
      <c r="AB66">
        <v>0</v>
      </c>
      <c r="AC66">
        <v>1492</v>
      </c>
      <c r="AD66">
        <v>0</v>
      </c>
      <c r="AE66">
        <v>219694555</v>
      </c>
      <c r="AF66">
        <v>199289747</v>
      </c>
      <c r="AG66">
        <v>101758</v>
      </c>
      <c r="AH66">
        <v>816027</v>
      </c>
      <c r="AI66">
        <v>-650</v>
      </c>
      <c r="AJ66">
        <v>0</v>
      </c>
      <c r="AK66">
        <v>1468</v>
      </c>
      <c r="AL66">
        <v>19489235</v>
      </c>
      <c r="AM66">
        <v>5</v>
      </c>
      <c r="AN66">
        <v>-2061</v>
      </c>
      <c r="AO66">
        <v>8</v>
      </c>
      <c r="AP66">
        <v>-2087</v>
      </c>
      <c r="AQ66">
        <v>554</v>
      </c>
      <c r="AR66">
        <v>83475523</v>
      </c>
      <c r="AS66">
        <v>97230062</v>
      </c>
      <c r="AT66">
        <v>-13754539</v>
      </c>
      <c r="AU66">
        <v>44</v>
      </c>
      <c r="AV66">
        <v>44</v>
      </c>
      <c r="AW66">
        <v>0</v>
      </c>
      <c r="AX66">
        <v>0</v>
      </c>
      <c r="AY66">
        <v>3</v>
      </c>
      <c r="AZ66">
        <v>4185</v>
      </c>
      <c r="BA66">
        <v>0</v>
      </c>
      <c r="BB66">
        <v>0</v>
      </c>
      <c r="BC66">
        <v>0</v>
      </c>
      <c r="BD66">
        <v>0</v>
      </c>
      <c r="BE66">
        <v>0</v>
      </c>
      <c r="BF66">
        <v>2537</v>
      </c>
      <c r="BG66">
        <v>2022321</v>
      </c>
      <c r="BH66">
        <v>-2151640</v>
      </c>
      <c r="BI66">
        <v>98</v>
      </c>
      <c r="BJ66">
        <v>1443929</v>
      </c>
      <c r="BK66">
        <v>6170</v>
      </c>
      <c r="BL66">
        <v>25497</v>
      </c>
      <c r="BM66">
        <v>1</v>
      </c>
      <c r="BN66">
        <v>649856</v>
      </c>
      <c r="BO66">
        <v>295612</v>
      </c>
      <c r="BP66">
        <v>0</v>
      </c>
      <c r="BQ66">
        <v>7676</v>
      </c>
      <c r="BR66">
        <v>60763</v>
      </c>
      <c r="BS66">
        <v>0</v>
      </c>
      <c r="BT66">
        <v>-601280</v>
      </c>
      <c r="BU66">
        <v>-972246</v>
      </c>
      <c r="BV66">
        <v>0</v>
      </c>
      <c r="BW66">
        <v>502745</v>
      </c>
      <c r="BX66">
        <v>0</v>
      </c>
      <c r="BY66">
        <v>0</v>
      </c>
      <c r="BZ66">
        <v>0</v>
      </c>
      <c r="CA66">
        <v>0</v>
      </c>
      <c r="CB66">
        <v>0</v>
      </c>
      <c r="CC66">
        <v>-11604924</v>
      </c>
      <c r="CD66">
        <v>0</v>
      </c>
      <c r="CE66">
        <v>0</v>
      </c>
      <c r="CF66">
        <v>-3445886</v>
      </c>
      <c r="CG66">
        <v>6068299</v>
      </c>
      <c r="CH66">
        <v>6043315</v>
      </c>
      <c r="CI66">
        <v>24984</v>
      </c>
      <c r="CJ66">
        <v>0</v>
      </c>
      <c r="CK66">
        <v>0</v>
      </c>
      <c r="CL66">
        <v>0</v>
      </c>
      <c r="CM66">
        <v>0</v>
      </c>
      <c r="CN66">
        <v>0</v>
      </c>
      <c r="CO66">
        <v>0</v>
      </c>
      <c r="CP66">
        <v>0</v>
      </c>
      <c r="CQ66">
        <v>0</v>
      </c>
      <c r="CR66">
        <v>13984</v>
      </c>
      <c r="CS66">
        <v>0</v>
      </c>
      <c r="CT66">
        <v>4792</v>
      </c>
      <c r="CU66">
        <v>6208</v>
      </c>
      <c r="CV66">
        <v>0</v>
      </c>
      <c r="CW66">
        <v>0</v>
      </c>
      <c r="CX66">
        <v>0</v>
      </c>
      <c r="CY66">
        <v>0</v>
      </c>
      <c r="CZ66">
        <v>0</v>
      </c>
      <c r="DA66">
        <v>0</v>
      </c>
      <c r="DB66">
        <v>0</v>
      </c>
      <c r="DC66">
        <v>0</v>
      </c>
      <c r="DD66">
        <v>0</v>
      </c>
      <c r="DE66">
        <v>0</v>
      </c>
      <c r="DF66">
        <v>11933141</v>
      </c>
      <c r="DG66">
        <v>-47877</v>
      </c>
      <c r="DH66">
        <v>0</v>
      </c>
      <c r="DI66">
        <v>-41944</v>
      </c>
      <c r="DJ66">
        <v>-1894</v>
      </c>
      <c r="DK66">
        <v>0</v>
      </c>
      <c r="DL66">
        <v>-1655</v>
      </c>
      <c r="DM66">
        <v>-220</v>
      </c>
      <c r="DN66">
        <v>-608</v>
      </c>
      <c r="DO66">
        <v>-1556</v>
      </c>
      <c r="DP66">
        <v>11959141</v>
      </c>
      <c r="DQ66">
        <v>11957449</v>
      </c>
      <c r="DR66">
        <v>1692</v>
      </c>
      <c r="DS66">
        <v>13445</v>
      </c>
      <c r="DT66">
        <v>39426</v>
      </c>
      <c r="DU66">
        <v>-25981</v>
      </c>
      <c r="DV66">
        <v>1536</v>
      </c>
      <c r="DW66">
        <v>6896</v>
      </c>
      <c r="DX66">
        <v>17740</v>
      </c>
      <c r="DY66">
        <v>0</v>
      </c>
      <c r="DZ66">
        <v>26232</v>
      </c>
      <c r="EA66">
        <v>-155</v>
      </c>
      <c r="EB66">
        <v>-12513</v>
      </c>
      <c r="EC66">
        <v>0</v>
      </c>
      <c r="ED66">
        <v>3411</v>
      </c>
      <c r="EE66">
        <v>479</v>
      </c>
      <c r="EF66">
        <v>286</v>
      </c>
      <c r="EG66">
        <v>-10844</v>
      </c>
      <c r="EH66">
        <v>0</v>
      </c>
      <c r="EI66">
        <v>-6802</v>
      </c>
      <c r="EJ66">
        <v>-110</v>
      </c>
      <c r="EK66">
        <v>0</v>
      </c>
      <c r="EL66">
        <v>-12</v>
      </c>
      <c r="EM66">
        <v>-1576</v>
      </c>
      <c r="EN66">
        <v>-266</v>
      </c>
      <c r="EO66">
        <v>-2078</v>
      </c>
      <c r="EP66">
        <v>253155583</v>
      </c>
      <c r="EQ66">
        <v>257334894</v>
      </c>
      <c r="ER66">
        <v>254654711</v>
      </c>
      <c r="ES66">
        <v>179001467</v>
      </c>
      <c r="ET66">
        <v>50549414</v>
      </c>
      <c r="EU66">
        <v>25103830</v>
      </c>
      <c r="EV66">
        <v>339036</v>
      </c>
      <c r="EW66">
        <v>0</v>
      </c>
      <c r="EX66">
        <v>538158</v>
      </c>
      <c r="EY66">
        <v>0</v>
      </c>
      <c r="EZ66">
        <v>0</v>
      </c>
      <c r="FA66">
        <v>0</v>
      </c>
      <c r="FB66">
        <v>0</v>
      </c>
      <c r="FC66">
        <v>0</v>
      </c>
      <c r="FD66">
        <v>0</v>
      </c>
      <c r="FE66">
        <v>0</v>
      </c>
      <c r="FF66">
        <v>541380</v>
      </c>
      <c r="FG66">
        <v>0</v>
      </c>
      <c r="FH66">
        <v>0</v>
      </c>
      <c r="FI66">
        <v>1261609</v>
      </c>
      <c r="FJ66">
        <v>0</v>
      </c>
      <c r="FK66">
        <v>0</v>
      </c>
      <c r="FL66">
        <v>0</v>
      </c>
      <c r="FM66">
        <v>0</v>
      </c>
      <c r="FN66">
        <v>141127</v>
      </c>
      <c r="FO66">
        <v>2951</v>
      </c>
      <c r="FP66">
        <v>1771</v>
      </c>
      <c r="FQ66">
        <v>400</v>
      </c>
      <c r="FR66">
        <v>780</v>
      </c>
      <c r="FS66">
        <v>-4323389</v>
      </c>
      <c r="FT66">
        <v>552930</v>
      </c>
      <c r="FU66">
        <v>-4802319</v>
      </c>
      <c r="FV66">
        <v>0</v>
      </c>
      <c r="FW66">
        <v>-30228</v>
      </c>
      <c r="FX66">
        <v>0</v>
      </c>
      <c r="FY66">
        <v>-43772</v>
      </c>
      <c r="FZ66">
        <v>0</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7003647</v>
      </c>
      <c r="C67">
        <v>7003647</v>
      </c>
      <c r="D67">
        <v>6929950</v>
      </c>
      <c r="E67">
        <v>4870806</v>
      </c>
      <c r="F67">
        <v>468112</v>
      </c>
      <c r="G67">
        <v>468112</v>
      </c>
      <c r="H67">
        <v>53731</v>
      </c>
      <c r="I67">
        <v>0</v>
      </c>
      <c r="J67">
        <v>0</v>
      </c>
      <c r="K67">
        <v>0</v>
      </c>
      <c r="L67">
        <v>411676</v>
      </c>
      <c r="M67">
        <v>0</v>
      </c>
      <c r="N67">
        <v>2670</v>
      </c>
      <c r="O67">
        <v>0</v>
      </c>
      <c r="P67">
        <v>35</v>
      </c>
      <c r="Q67">
        <v>0</v>
      </c>
      <c r="R67">
        <v>0</v>
      </c>
      <c r="S67">
        <v>0</v>
      </c>
      <c r="T67">
        <v>0</v>
      </c>
      <c r="U67">
        <v>0</v>
      </c>
      <c r="V67">
        <v>0</v>
      </c>
      <c r="W67">
        <v>0</v>
      </c>
      <c r="X67">
        <v>0</v>
      </c>
      <c r="Y67">
        <v>0</v>
      </c>
      <c r="Z67">
        <v>0</v>
      </c>
      <c r="AA67">
        <v>0</v>
      </c>
      <c r="AB67">
        <v>0</v>
      </c>
      <c r="AC67">
        <v>0</v>
      </c>
      <c r="AD67">
        <v>0</v>
      </c>
      <c r="AE67">
        <v>4402694</v>
      </c>
      <c r="AF67">
        <v>4217136</v>
      </c>
      <c r="AG67">
        <v>7007</v>
      </c>
      <c r="AH67">
        <v>14053</v>
      </c>
      <c r="AI67">
        <v>0</v>
      </c>
      <c r="AJ67">
        <v>0</v>
      </c>
      <c r="AK67">
        <v>-12</v>
      </c>
      <c r="AL67">
        <v>164510</v>
      </c>
      <c r="AM67">
        <v>0</v>
      </c>
      <c r="AN67">
        <v>0</v>
      </c>
      <c r="AO67">
        <v>0</v>
      </c>
      <c r="AP67">
        <v>0</v>
      </c>
      <c r="AQ67">
        <v>0</v>
      </c>
      <c r="AR67">
        <v>1690816</v>
      </c>
      <c r="AS67">
        <v>1656552</v>
      </c>
      <c r="AT67">
        <v>34264</v>
      </c>
      <c r="AU67">
        <v>0</v>
      </c>
      <c r="AV67">
        <v>0</v>
      </c>
      <c r="AW67">
        <v>0</v>
      </c>
      <c r="AX67">
        <v>0</v>
      </c>
      <c r="AY67">
        <v>0</v>
      </c>
      <c r="AZ67">
        <v>0</v>
      </c>
      <c r="BA67">
        <v>0</v>
      </c>
      <c r="BB67">
        <v>0</v>
      </c>
      <c r="BC67">
        <v>0</v>
      </c>
      <c r="BD67">
        <v>0</v>
      </c>
      <c r="BE67">
        <v>0</v>
      </c>
      <c r="BF67">
        <v>0</v>
      </c>
      <c r="BG67">
        <v>0</v>
      </c>
      <c r="BH67">
        <v>0</v>
      </c>
      <c r="BI67">
        <v>0</v>
      </c>
      <c r="BJ67">
        <v>0</v>
      </c>
      <c r="BK67">
        <v>0</v>
      </c>
      <c r="BL67">
        <v>0</v>
      </c>
      <c r="BM67">
        <v>0</v>
      </c>
      <c r="BN67">
        <v>34264</v>
      </c>
      <c r="BO67">
        <v>0</v>
      </c>
      <c r="BP67">
        <v>0</v>
      </c>
      <c r="BQ67">
        <v>0</v>
      </c>
      <c r="BR67">
        <v>0</v>
      </c>
      <c r="BS67">
        <v>0</v>
      </c>
      <c r="BT67">
        <v>0</v>
      </c>
      <c r="BU67">
        <v>0</v>
      </c>
      <c r="BV67">
        <v>0</v>
      </c>
      <c r="BW67">
        <v>0</v>
      </c>
      <c r="BX67">
        <v>0</v>
      </c>
      <c r="BY67">
        <v>0</v>
      </c>
      <c r="BZ67">
        <v>0</v>
      </c>
      <c r="CA67">
        <v>0</v>
      </c>
      <c r="CB67">
        <v>0</v>
      </c>
      <c r="CC67">
        <v>0</v>
      </c>
      <c r="CD67">
        <v>0</v>
      </c>
      <c r="CE67">
        <v>0</v>
      </c>
      <c r="CF67">
        <v>0</v>
      </c>
      <c r="CG67">
        <v>59413</v>
      </c>
      <c r="CH67">
        <v>59413</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295121</v>
      </c>
      <c r="DG67">
        <v>-8466</v>
      </c>
      <c r="DH67">
        <v>0</v>
      </c>
      <c r="DI67">
        <v>-6976</v>
      </c>
      <c r="DJ67">
        <v>0</v>
      </c>
      <c r="DK67">
        <v>0</v>
      </c>
      <c r="DL67">
        <v>-1453</v>
      </c>
      <c r="DM67">
        <v>0</v>
      </c>
      <c r="DN67">
        <v>-12</v>
      </c>
      <c r="DO67">
        <v>-25</v>
      </c>
      <c r="DP67">
        <v>305063</v>
      </c>
      <c r="DQ67">
        <v>305063</v>
      </c>
      <c r="DR67">
        <v>0</v>
      </c>
      <c r="DS67">
        <v>-551</v>
      </c>
      <c r="DT67">
        <v>749</v>
      </c>
      <c r="DU67">
        <v>-1300</v>
      </c>
      <c r="DV67">
        <v>84</v>
      </c>
      <c r="DW67">
        <v>-1009</v>
      </c>
      <c r="DX67">
        <v>1427</v>
      </c>
      <c r="DY67">
        <v>0</v>
      </c>
      <c r="DZ67">
        <v>1486</v>
      </c>
      <c r="EA67">
        <v>-59</v>
      </c>
      <c r="EB67">
        <v>0</v>
      </c>
      <c r="EC67">
        <v>0</v>
      </c>
      <c r="ED67">
        <v>0</v>
      </c>
      <c r="EE67">
        <v>0</v>
      </c>
      <c r="EF67">
        <v>0</v>
      </c>
      <c r="EG67">
        <v>-2436</v>
      </c>
      <c r="EH67">
        <v>0</v>
      </c>
      <c r="EI67">
        <v>-447</v>
      </c>
      <c r="EJ67">
        <v>0</v>
      </c>
      <c r="EK67">
        <v>0</v>
      </c>
      <c r="EL67">
        <v>0</v>
      </c>
      <c r="EM67">
        <v>-49</v>
      </c>
      <c r="EN67">
        <v>-11</v>
      </c>
      <c r="EO67">
        <v>-1929</v>
      </c>
      <c r="EP67">
        <v>13794</v>
      </c>
      <c r="EQ67">
        <v>11688</v>
      </c>
      <c r="ER67">
        <v>0</v>
      </c>
      <c r="ES67">
        <v>0</v>
      </c>
      <c r="ET67">
        <v>0</v>
      </c>
      <c r="EU67">
        <v>0</v>
      </c>
      <c r="EV67">
        <v>2284</v>
      </c>
      <c r="EW67">
        <v>0</v>
      </c>
      <c r="EX67">
        <v>0</v>
      </c>
      <c r="EY67">
        <v>0</v>
      </c>
      <c r="EZ67">
        <v>0</v>
      </c>
      <c r="FA67">
        <v>0</v>
      </c>
      <c r="FB67">
        <v>0</v>
      </c>
      <c r="FC67">
        <v>0</v>
      </c>
      <c r="FD67">
        <v>0</v>
      </c>
      <c r="FE67">
        <v>0</v>
      </c>
      <c r="FF67">
        <v>9402</v>
      </c>
      <c r="FG67">
        <v>0</v>
      </c>
      <c r="FH67">
        <v>0</v>
      </c>
      <c r="FI67">
        <v>2</v>
      </c>
      <c r="FJ67">
        <v>0</v>
      </c>
      <c r="FK67">
        <v>0</v>
      </c>
      <c r="FL67">
        <v>0</v>
      </c>
      <c r="FM67">
        <v>0</v>
      </c>
      <c r="FN67">
        <v>1928</v>
      </c>
      <c r="FO67">
        <v>178</v>
      </c>
      <c r="FP67">
        <v>158</v>
      </c>
      <c r="FQ67">
        <v>0</v>
      </c>
      <c r="FR67">
        <v>20</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92565223</v>
      </c>
      <c r="C68">
        <v>92565223</v>
      </c>
      <c r="D68">
        <v>86767435</v>
      </c>
      <c r="E68">
        <v>51977385</v>
      </c>
      <c r="F68">
        <v>7393529</v>
      </c>
      <c r="G68">
        <v>7298986</v>
      </c>
      <c r="H68">
        <v>627377</v>
      </c>
      <c r="I68">
        <v>0</v>
      </c>
      <c r="J68">
        <v>0</v>
      </c>
      <c r="K68">
        <v>0</v>
      </c>
      <c r="L68">
        <v>6648886</v>
      </c>
      <c r="M68">
        <v>0</v>
      </c>
      <c r="N68">
        <v>19520</v>
      </c>
      <c r="O68">
        <v>0</v>
      </c>
      <c r="P68">
        <v>3203</v>
      </c>
      <c r="Q68">
        <v>0</v>
      </c>
      <c r="R68">
        <v>0</v>
      </c>
      <c r="S68">
        <v>0</v>
      </c>
      <c r="T68">
        <v>0</v>
      </c>
      <c r="U68">
        <v>0</v>
      </c>
      <c r="V68">
        <v>0</v>
      </c>
      <c r="W68">
        <v>79033</v>
      </c>
      <c r="X68">
        <v>6385</v>
      </c>
      <c r="Y68">
        <v>8379</v>
      </c>
      <c r="Z68">
        <v>0</v>
      </c>
      <c r="AA68">
        <v>746</v>
      </c>
      <c r="AB68">
        <v>0</v>
      </c>
      <c r="AC68">
        <v>0</v>
      </c>
      <c r="AD68">
        <v>0</v>
      </c>
      <c r="AE68">
        <v>44583856</v>
      </c>
      <c r="AF68">
        <v>38730904</v>
      </c>
      <c r="AG68">
        <v>36193</v>
      </c>
      <c r="AH68">
        <v>262916</v>
      </c>
      <c r="AI68">
        <v>-650</v>
      </c>
      <c r="AJ68">
        <v>0</v>
      </c>
      <c r="AK68">
        <v>1438</v>
      </c>
      <c r="AL68">
        <v>5556215</v>
      </c>
      <c r="AM68">
        <v>0</v>
      </c>
      <c r="AN68">
        <v>-2061</v>
      </c>
      <c r="AO68">
        <v>0</v>
      </c>
      <c r="AP68">
        <v>-1361</v>
      </c>
      <c r="AQ68">
        <v>262</v>
      </c>
      <c r="AR68">
        <v>26048318</v>
      </c>
      <c r="AS68">
        <v>26406146</v>
      </c>
      <c r="AT68">
        <v>-357828</v>
      </c>
      <c r="AU68">
        <v>0</v>
      </c>
      <c r="AV68">
        <v>0</v>
      </c>
      <c r="AW68">
        <v>0</v>
      </c>
      <c r="AX68">
        <v>0</v>
      </c>
      <c r="AY68">
        <v>3</v>
      </c>
      <c r="AZ68">
        <v>4185</v>
      </c>
      <c r="BA68">
        <v>0</v>
      </c>
      <c r="BB68">
        <v>0</v>
      </c>
      <c r="BC68">
        <v>0</v>
      </c>
      <c r="BD68">
        <v>0</v>
      </c>
      <c r="BE68">
        <v>0</v>
      </c>
      <c r="BF68">
        <v>2537</v>
      </c>
      <c r="BG68">
        <v>0</v>
      </c>
      <c r="BH68">
        <v>0</v>
      </c>
      <c r="BI68">
        <v>0</v>
      </c>
      <c r="BJ68">
        <v>0</v>
      </c>
      <c r="BK68">
        <v>0</v>
      </c>
      <c r="BL68">
        <v>0</v>
      </c>
      <c r="BM68">
        <v>0</v>
      </c>
      <c r="BN68">
        <v>548922</v>
      </c>
      <c r="BO68">
        <v>0</v>
      </c>
      <c r="BP68">
        <v>0</v>
      </c>
      <c r="BQ68">
        <v>648</v>
      </c>
      <c r="BR68">
        <v>0</v>
      </c>
      <c r="BS68">
        <v>0</v>
      </c>
      <c r="BT68">
        <v>0</v>
      </c>
      <c r="BU68">
        <v>-914123</v>
      </c>
      <c r="BV68">
        <v>0</v>
      </c>
      <c r="BW68">
        <v>0</v>
      </c>
      <c r="BX68">
        <v>0</v>
      </c>
      <c r="BY68">
        <v>0</v>
      </c>
      <c r="BZ68">
        <v>0</v>
      </c>
      <c r="CA68">
        <v>0</v>
      </c>
      <c r="CB68">
        <v>0</v>
      </c>
      <c r="CC68">
        <v>0</v>
      </c>
      <c r="CD68">
        <v>0</v>
      </c>
      <c r="CE68">
        <v>0</v>
      </c>
      <c r="CF68">
        <v>0</v>
      </c>
      <c r="CG68">
        <v>4118187</v>
      </c>
      <c r="CH68">
        <v>4114209</v>
      </c>
      <c r="CI68">
        <v>3978</v>
      </c>
      <c r="CJ68">
        <v>0</v>
      </c>
      <c r="CK68">
        <v>0</v>
      </c>
      <c r="CL68">
        <v>0</v>
      </c>
      <c r="CM68">
        <v>0</v>
      </c>
      <c r="CN68">
        <v>0</v>
      </c>
      <c r="CO68">
        <v>0</v>
      </c>
      <c r="CP68">
        <v>0</v>
      </c>
      <c r="CQ68">
        <v>0</v>
      </c>
      <c r="CR68">
        <v>742</v>
      </c>
      <c r="CS68">
        <v>0</v>
      </c>
      <c r="CT68">
        <v>1586</v>
      </c>
      <c r="CU68">
        <v>1650</v>
      </c>
      <c r="CV68">
        <v>0</v>
      </c>
      <c r="CW68">
        <v>0</v>
      </c>
      <c r="CX68">
        <v>0</v>
      </c>
      <c r="CY68">
        <v>0</v>
      </c>
      <c r="CZ68">
        <v>0</v>
      </c>
      <c r="DA68">
        <v>0</v>
      </c>
      <c r="DB68">
        <v>0</v>
      </c>
      <c r="DC68">
        <v>0</v>
      </c>
      <c r="DD68">
        <v>0</v>
      </c>
      <c r="DE68">
        <v>0</v>
      </c>
      <c r="DF68">
        <v>3259828</v>
      </c>
      <c r="DG68">
        <v>-20951</v>
      </c>
      <c r="DH68">
        <v>0</v>
      </c>
      <c r="DI68">
        <v>-20868</v>
      </c>
      <c r="DJ68">
        <v>0</v>
      </c>
      <c r="DK68">
        <v>0</v>
      </c>
      <c r="DL68">
        <v>0</v>
      </c>
      <c r="DM68">
        <v>0</v>
      </c>
      <c r="DN68">
        <v>-13</v>
      </c>
      <c r="DO68">
        <v>-70</v>
      </c>
      <c r="DP68">
        <v>3260029</v>
      </c>
      <c r="DQ68">
        <v>3259717</v>
      </c>
      <c r="DR68">
        <v>312</v>
      </c>
      <c r="DS68">
        <v>5288</v>
      </c>
      <c r="DT68">
        <v>11429</v>
      </c>
      <c r="DU68">
        <v>-6141</v>
      </c>
      <c r="DV68">
        <v>630</v>
      </c>
      <c r="DW68">
        <v>14832</v>
      </c>
      <c r="DX68">
        <v>19631</v>
      </c>
      <c r="DY68">
        <v>0</v>
      </c>
      <c r="DZ68">
        <v>19590</v>
      </c>
      <c r="EA68">
        <v>0</v>
      </c>
      <c r="EB68">
        <v>0</v>
      </c>
      <c r="EC68">
        <v>0</v>
      </c>
      <c r="ED68">
        <v>0</v>
      </c>
      <c r="EE68">
        <v>0</v>
      </c>
      <c r="EF68">
        <v>41</v>
      </c>
      <c r="EG68">
        <v>-4799</v>
      </c>
      <c r="EH68">
        <v>0</v>
      </c>
      <c r="EI68">
        <v>-4769</v>
      </c>
      <c r="EJ68">
        <v>0</v>
      </c>
      <c r="EK68">
        <v>0</v>
      </c>
      <c r="EL68">
        <v>0</v>
      </c>
      <c r="EM68">
        <v>-21</v>
      </c>
      <c r="EN68">
        <v>-9</v>
      </c>
      <c r="EO68">
        <v>0</v>
      </c>
      <c r="EP68">
        <v>1363717</v>
      </c>
      <c r="EQ68">
        <v>1336405</v>
      </c>
      <c r="ER68">
        <v>6</v>
      </c>
      <c r="ES68">
        <v>6</v>
      </c>
      <c r="ET68">
        <v>0</v>
      </c>
      <c r="EU68">
        <v>0</v>
      </c>
      <c r="EV68">
        <v>76538</v>
      </c>
      <c r="EW68">
        <v>0</v>
      </c>
      <c r="EX68">
        <v>478296</v>
      </c>
      <c r="EY68">
        <v>0</v>
      </c>
      <c r="EZ68">
        <v>0</v>
      </c>
      <c r="FA68">
        <v>0</v>
      </c>
      <c r="FB68">
        <v>0</v>
      </c>
      <c r="FC68">
        <v>0</v>
      </c>
      <c r="FD68">
        <v>0</v>
      </c>
      <c r="FE68">
        <v>0</v>
      </c>
      <c r="FF68">
        <v>159223</v>
      </c>
      <c r="FG68">
        <v>0</v>
      </c>
      <c r="FH68">
        <v>0</v>
      </c>
      <c r="FI68">
        <v>622342</v>
      </c>
      <c r="FJ68">
        <v>0</v>
      </c>
      <c r="FK68">
        <v>0</v>
      </c>
      <c r="FL68">
        <v>0</v>
      </c>
      <c r="FM68">
        <v>0</v>
      </c>
      <c r="FN68">
        <v>26865</v>
      </c>
      <c r="FO68">
        <v>447</v>
      </c>
      <c r="FP68">
        <v>419</v>
      </c>
      <c r="FQ68">
        <v>0</v>
      </c>
      <c r="FR68">
        <v>28</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26558284</v>
      </c>
      <c r="C69">
        <v>26558284</v>
      </c>
      <c r="D69">
        <v>25842301</v>
      </c>
      <c r="E69">
        <v>16186437</v>
      </c>
      <c r="F69">
        <v>2019953</v>
      </c>
      <c r="G69">
        <v>2009220</v>
      </c>
      <c r="H69">
        <v>220937</v>
      </c>
      <c r="I69">
        <v>0</v>
      </c>
      <c r="J69">
        <v>0</v>
      </c>
      <c r="K69">
        <v>0</v>
      </c>
      <c r="L69">
        <v>1787520</v>
      </c>
      <c r="M69">
        <v>0</v>
      </c>
      <c r="N69">
        <v>763</v>
      </c>
      <c r="O69">
        <v>0</v>
      </c>
      <c r="P69">
        <v>0</v>
      </c>
      <c r="Q69">
        <v>0</v>
      </c>
      <c r="R69">
        <v>0</v>
      </c>
      <c r="S69">
        <v>0</v>
      </c>
      <c r="T69">
        <v>0</v>
      </c>
      <c r="U69">
        <v>0</v>
      </c>
      <c r="V69">
        <v>0</v>
      </c>
      <c r="W69">
        <v>10673</v>
      </c>
      <c r="X69">
        <v>37</v>
      </c>
      <c r="Y69">
        <v>0</v>
      </c>
      <c r="Z69">
        <v>0</v>
      </c>
      <c r="AA69">
        <v>21</v>
      </c>
      <c r="AB69">
        <v>0</v>
      </c>
      <c r="AC69">
        <v>2</v>
      </c>
      <c r="AD69">
        <v>0</v>
      </c>
      <c r="AE69">
        <v>14166484</v>
      </c>
      <c r="AF69">
        <v>12230287</v>
      </c>
      <c r="AG69">
        <v>7541</v>
      </c>
      <c r="AH69">
        <v>192690</v>
      </c>
      <c r="AI69">
        <v>0</v>
      </c>
      <c r="AJ69">
        <v>0</v>
      </c>
      <c r="AK69">
        <v>-2</v>
      </c>
      <c r="AL69">
        <v>1735245</v>
      </c>
      <c r="AM69">
        <v>0</v>
      </c>
      <c r="AN69">
        <v>0</v>
      </c>
      <c r="AO69">
        <v>0</v>
      </c>
      <c r="AP69">
        <v>723</v>
      </c>
      <c r="AQ69">
        <v>0</v>
      </c>
      <c r="AR69">
        <v>3060297</v>
      </c>
      <c r="AS69">
        <v>8179338</v>
      </c>
      <c r="AT69">
        <v>-5119041</v>
      </c>
      <c r="AU69">
        <v>0</v>
      </c>
      <c r="AV69">
        <v>0</v>
      </c>
      <c r="AW69">
        <v>0</v>
      </c>
      <c r="AX69">
        <v>0</v>
      </c>
      <c r="AY69">
        <v>0</v>
      </c>
      <c r="AZ69">
        <v>0</v>
      </c>
      <c r="BA69">
        <v>0</v>
      </c>
      <c r="BB69">
        <v>0</v>
      </c>
      <c r="BC69">
        <v>0</v>
      </c>
      <c r="BD69">
        <v>0</v>
      </c>
      <c r="BE69">
        <v>0</v>
      </c>
      <c r="BF69">
        <v>0</v>
      </c>
      <c r="BG69">
        <v>220804</v>
      </c>
      <c r="BH69">
        <v>-2358543</v>
      </c>
      <c r="BI69">
        <v>0</v>
      </c>
      <c r="BJ69">
        <v>420375</v>
      </c>
      <c r="BK69">
        <v>6170</v>
      </c>
      <c r="BL69">
        <v>0</v>
      </c>
      <c r="BM69">
        <v>0</v>
      </c>
      <c r="BN69">
        <v>46425</v>
      </c>
      <c r="BO69">
        <v>135509</v>
      </c>
      <c r="BP69">
        <v>0</v>
      </c>
      <c r="BQ69">
        <v>26</v>
      </c>
      <c r="BR69">
        <v>0</v>
      </c>
      <c r="BS69">
        <v>0</v>
      </c>
      <c r="BT69">
        <v>-562647</v>
      </c>
      <c r="BU69">
        <v>-11615</v>
      </c>
      <c r="BV69">
        <v>0</v>
      </c>
      <c r="BW69">
        <v>430341</v>
      </c>
      <c r="BX69">
        <v>0</v>
      </c>
      <c r="BY69">
        <v>0</v>
      </c>
      <c r="BZ69">
        <v>0</v>
      </c>
      <c r="CA69">
        <v>0</v>
      </c>
      <c r="CB69">
        <v>0</v>
      </c>
      <c r="CC69">
        <v>0</v>
      </c>
      <c r="CD69">
        <v>0</v>
      </c>
      <c r="CE69">
        <v>0</v>
      </c>
      <c r="CF69">
        <v>-3445886</v>
      </c>
      <c r="CG69">
        <v>130658</v>
      </c>
      <c r="CH69">
        <v>127320</v>
      </c>
      <c r="CI69">
        <v>3338</v>
      </c>
      <c r="CJ69">
        <v>0</v>
      </c>
      <c r="CK69">
        <v>0</v>
      </c>
      <c r="CL69">
        <v>0</v>
      </c>
      <c r="CM69">
        <v>0</v>
      </c>
      <c r="CN69">
        <v>0</v>
      </c>
      <c r="CO69">
        <v>0</v>
      </c>
      <c r="CP69">
        <v>0</v>
      </c>
      <c r="CQ69">
        <v>0</v>
      </c>
      <c r="CR69">
        <v>988</v>
      </c>
      <c r="CS69">
        <v>0</v>
      </c>
      <c r="CT69">
        <v>1856</v>
      </c>
      <c r="CU69">
        <v>494</v>
      </c>
      <c r="CV69">
        <v>0</v>
      </c>
      <c r="CW69">
        <v>0</v>
      </c>
      <c r="CX69">
        <v>0</v>
      </c>
      <c r="CY69">
        <v>0</v>
      </c>
      <c r="CZ69">
        <v>0</v>
      </c>
      <c r="DA69">
        <v>0</v>
      </c>
      <c r="DB69">
        <v>0</v>
      </c>
      <c r="DC69">
        <v>0</v>
      </c>
      <c r="DD69">
        <v>0</v>
      </c>
      <c r="DE69">
        <v>0</v>
      </c>
      <c r="DF69">
        <v>257973</v>
      </c>
      <c r="DG69">
        <v>-8650</v>
      </c>
      <c r="DH69">
        <v>0</v>
      </c>
      <c r="DI69">
        <v>-8485</v>
      </c>
      <c r="DJ69">
        <v>0</v>
      </c>
      <c r="DK69">
        <v>0</v>
      </c>
      <c r="DL69">
        <v>0</v>
      </c>
      <c r="DM69">
        <v>0</v>
      </c>
      <c r="DN69">
        <v>-165</v>
      </c>
      <c r="DO69">
        <v>0</v>
      </c>
      <c r="DP69">
        <v>273327</v>
      </c>
      <c r="DQ69">
        <v>273327</v>
      </c>
      <c r="DR69">
        <v>0</v>
      </c>
      <c r="DS69">
        <v>-5147</v>
      </c>
      <c r="DT69">
        <v>-280</v>
      </c>
      <c r="DU69">
        <v>-4867</v>
      </c>
      <c r="DV69">
        <v>150</v>
      </c>
      <c r="DW69">
        <v>-1707</v>
      </c>
      <c r="DX69">
        <v>-784</v>
      </c>
      <c r="DY69">
        <v>0</v>
      </c>
      <c r="DZ69">
        <v>-966</v>
      </c>
      <c r="EA69">
        <v>0</v>
      </c>
      <c r="EB69">
        <v>0</v>
      </c>
      <c r="EC69">
        <v>0</v>
      </c>
      <c r="ED69">
        <v>0</v>
      </c>
      <c r="EE69">
        <v>182</v>
      </c>
      <c r="EF69">
        <v>0</v>
      </c>
      <c r="EG69">
        <v>-923</v>
      </c>
      <c r="EH69">
        <v>0</v>
      </c>
      <c r="EI69">
        <v>-673</v>
      </c>
      <c r="EJ69">
        <v>0</v>
      </c>
      <c r="EK69">
        <v>0</v>
      </c>
      <c r="EL69">
        <v>0</v>
      </c>
      <c r="EM69">
        <v>-250</v>
      </c>
      <c r="EN69">
        <v>0</v>
      </c>
      <c r="EO69">
        <v>0</v>
      </c>
      <c r="EP69">
        <v>6206936</v>
      </c>
      <c r="EQ69">
        <v>6287523</v>
      </c>
      <c r="ER69">
        <v>6282977</v>
      </c>
      <c r="ES69">
        <v>6282977</v>
      </c>
      <c r="ET69">
        <v>0</v>
      </c>
      <c r="EU69">
        <v>0</v>
      </c>
      <c r="EV69">
        <v>4415</v>
      </c>
      <c r="EW69">
        <v>0</v>
      </c>
      <c r="EX69">
        <v>0</v>
      </c>
      <c r="EY69">
        <v>0</v>
      </c>
      <c r="EZ69">
        <v>0</v>
      </c>
      <c r="FA69">
        <v>0</v>
      </c>
      <c r="FB69">
        <v>0</v>
      </c>
      <c r="FC69">
        <v>0</v>
      </c>
      <c r="FD69">
        <v>0</v>
      </c>
      <c r="FE69">
        <v>0</v>
      </c>
      <c r="FF69">
        <v>131</v>
      </c>
      <c r="FG69">
        <v>0</v>
      </c>
      <c r="FH69">
        <v>0</v>
      </c>
      <c r="FI69">
        <v>0</v>
      </c>
      <c r="FJ69">
        <v>0</v>
      </c>
      <c r="FK69">
        <v>0</v>
      </c>
      <c r="FL69">
        <v>0</v>
      </c>
      <c r="FM69">
        <v>0</v>
      </c>
      <c r="FN69">
        <v>9671</v>
      </c>
      <c r="FO69">
        <v>1323</v>
      </c>
      <c r="FP69">
        <v>1150</v>
      </c>
      <c r="FQ69">
        <v>64</v>
      </c>
      <c r="FR69">
        <v>109</v>
      </c>
      <c r="FS69">
        <v>-91581</v>
      </c>
      <c r="FT69">
        <v>0</v>
      </c>
      <c r="FU69">
        <v>0</v>
      </c>
      <c r="FV69">
        <v>0</v>
      </c>
      <c r="FW69">
        <v>-30228</v>
      </c>
      <c r="FX69">
        <v>0</v>
      </c>
      <c r="FY69">
        <v>-61353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55183229</v>
      </c>
      <c r="C70">
        <v>55183228</v>
      </c>
      <c r="D70">
        <v>53350502</v>
      </c>
      <c r="E70">
        <v>34112758</v>
      </c>
      <c r="F70">
        <v>4640403</v>
      </c>
      <c r="G70">
        <v>4624255</v>
      </c>
      <c r="H70">
        <v>588459</v>
      </c>
      <c r="I70">
        <v>0</v>
      </c>
      <c r="J70">
        <v>0</v>
      </c>
      <c r="K70">
        <v>0</v>
      </c>
      <c r="L70">
        <v>4024390</v>
      </c>
      <c r="M70">
        <v>1332</v>
      </c>
      <c r="N70">
        <v>8329</v>
      </c>
      <c r="O70">
        <v>0</v>
      </c>
      <c r="P70">
        <v>1745</v>
      </c>
      <c r="Q70">
        <v>0</v>
      </c>
      <c r="R70">
        <v>0</v>
      </c>
      <c r="S70">
        <v>0</v>
      </c>
      <c r="T70">
        <v>0</v>
      </c>
      <c r="U70">
        <v>0</v>
      </c>
      <c r="V70">
        <v>0</v>
      </c>
      <c r="W70">
        <v>79</v>
      </c>
      <c r="X70">
        <v>-2344</v>
      </c>
      <c r="Y70">
        <v>11267</v>
      </c>
      <c r="Z70">
        <v>0</v>
      </c>
      <c r="AA70">
        <v>5656</v>
      </c>
      <c r="AB70">
        <v>0</v>
      </c>
      <c r="AC70">
        <v>1490</v>
      </c>
      <c r="AD70">
        <v>0</v>
      </c>
      <c r="AE70">
        <v>29472355</v>
      </c>
      <c r="AF70">
        <v>24420733</v>
      </c>
      <c r="AG70">
        <v>39962</v>
      </c>
      <c r="AH70">
        <v>179078</v>
      </c>
      <c r="AI70">
        <v>0</v>
      </c>
      <c r="AJ70">
        <v>0</v>
      </c>
      <c r="AK70">
        <v>38</v>
      </c>
      <c r="AL70">
        <v>4833792</v>
      </c>
      <c r="AM70">
        <v>5</v>
      </c>
      <c r="AN70">
        <v>0</v>
      </c>
      <c r="AO70">
        <v>0</v>
      </c>
      <c r="AP70">
        <v>-1545</v>
      </c>
      <c r="AQ70">
        <v>292</v>
      </c>
      <c r="AR70">
        <v>14657355</v>
      </c>
      <c r="AS70">
        <v>14392012</v>
      </c>
      <c r="AT70">
        <v>265343</v>
      </c>
      <c r="AU70">
        <v>44</v>
      </c>
      <c r="AV70">
        <v>44</v>
      </c>
      <c r="AW70">
        <v>0</v>
      </c>
      <c r="AX70">
        <v>0</v>
      </c>
      <c r="AY70">
        <v>0</v>
      </c>
      <c r="AZ70">
        <v>0</v>
      </c>
      <c r="BA70">
        <v>0</v>
      </c>
      <c r="BB70">
        <v>0</v>
      </c>
      <c r="BC70">
        <v>0</v>
      </c>
      <c r="BD70">
        <v>0</v>
      </c>
      <c r="BE70">
        <v>0</v>
      </c>
      <c r="BF70">
        <v>0</v>
      </c>
      <c r="BG70">
        <v>0</v>
      </c>
      <c r="BH70">
        <v>0</v>
      </c>
      <c r="BI70">
        <v>98</v>
      </c>
      <c r="BJ70">
        <v>0</v>
      </c>
      <c r="BK70">
        <v>0</v>
      </c>
      <c r="BL70">
        <v>25497</v>
      </c>
      <c r="BM70">
        <v>1</v>
      </c>
      <c r="BN70">
        <v>11835</v>
      </c>
      <c r="BO70">
        <v>160103</v>
      </c>
      <c r="BP70">
        <v>0</v>
      </c>
      <c r="BQ70">
        <v>7002</v>
      </c>
      <c r="BR70">
        <v>60763</v>
      </c>
      <c r="BS70">
        <v>0</v>
      </c>
      <c r="BT70">
        <v>0</v>
      </c>
      <c r="BU70">
        <v>0</v>
      </c>
      <c r="BV70">
        <v>0</v>
      </c>
      <c r="BW70">
        <v>0</v>
      </c>
      <c r="BX70">
        <v>0</v>
      </c>
      <c r="BY70">
        <v>0</v>
      </c>
      <c r="BZ70">
        <v>0</v>
      </c>
      <c r="CA70">
        <v>0</v>
      </c>
      <c r="CB70">
        <v>0</v>
      </c>
      <c r="CC70">
        <v>0</v>
      </c>
      <c r="CD70">
        <v>0</v>
      </c>
      <c r="CE70">
        <v>0</v>
      </c>
      <c r="CF70">
        <v>0</v>
      </c>
      <c r="CG70">
        <v>1572008</v>
      </c>
      <c r="CH70">
        <v>1562062</v>
      </c>
      <c r="CI70">
        <v>9946</v>
      </c>
      <c r="CJ70">
        <v>0</v>
      </c>
      <c r="CK70">
        <v>0</v>
      </c>
      <c r="CL70">
        <v>0</v>
      </c>
      <c r="CM70">
        <v>0</v>
      </c>
      <c r="CN70">
        <v>0</v>
      </c>
      <c r="CO70">
        <v>0</v>
      </c>
      <c r="CP70">
        <v>0</v>
      </c>
      <c r="CQ70">
        <v>0</v>
      </c>
      <c r="CR70">
        <v>7018</v>
      </c>
      <c r="CS70">
        <v>0</v>
      </c>
      <c r="CT70">
        <v>1324</v>
      </c>
      <c r="CU70">
        <v>1604</v>
      </c>
      <c r="CV70">
        <v>0</v>
      </c>
      <c r="CW70">
        <v>0</v>
      </c>
      <c r="CX70">
        <v>0</v>
      </c>
      <c r="CY70">
        <v>0</v>
      </c>
      <c r="CZ70">
        <v>0</v>
      </c>
      <c r="DA70">
        <v>0</v>
      </c>
      <c r="DB70">
        <v>0</v>
      </c>
      <c r="DC70">
        <v>0</v>
      </c>
      <c r="DD70">
        <v>0</v>
      </c>
      <c r="DE70">
        <v>0</v>
      </c>
      <c r="DF70">
        <v>1939616</v>
      </c>
      <c r="DG70">
        <v>-3676</v>
      </c>
      <c r="DH70">
        <v>0</v>
      </c>
      <c r="DI70">
        <v>-1216</v>
      </c>
      <c r="DJ70">
        <v>-1894</v>
      </c>
      <c r="DK70">
        <v>0</v>
      </c>
      <c r="DL70">
        <v>-44</v>
      </c>
      <c r="DM70">
        <v>0</v>
      </c>
      <c r="DN70">
        <v>-312</v>
      </c>
      <c r="DO70">
        <v>-210</v>
      </c>
      <c r="DP70">
        <v>1947866</v>
      </c>
      <c r="DQ70">
        <v>1947770</v>
      </c>
      <c r="DR70">
        <v>96</v>
      </c>
      <c r="DS70">
        <v>9041</v>
      </c>
      <c r="DT70">
        <v>15555</v>
      </c>
      <c r="DU70">
        <v>-6514</v>
      </c>
      <c r="DV70">
        <v>448</v>
      </c>
      <c r="DW70">
        <v>-14063</v>
      </c>
      <c r="DX70">
        <v>-12035</v>
      </c>
      <c r="DY70">
        <v>0</v>
      </c>
      <c r="DZ70">
        <v>56</v>
      </c>
      <c r="EA70">
        <v>53</v>
      </c>
      <c r="EB70">
        <v>-12513</v>
      </c>
      <c r="EC70">
        <v>0</v>
      </c>
      <c r="ED70">
        <v>0</v>
      </c>
      <c r="EE70">
        <v>297</v>
      </c>
      <c r="EF70">
        <v>72</v>
      </c>
      <c r="EG70">
        <v>-2028</v>
      </c>
      <c r="EH70">
        <v>0</v>
      </c>
      <c r="EI70">
        <v>-442</v>
      </c>
      <c r="EJ70">
        <v>-110</v>
      </c>
      <c r="EK70">
        <v>0</v>
      </c>
      <c r="EL70">
        <v>0</v>
      </c>
      <c r="EM70">
        <v>-1245</v>
      </c>
      <c r="EN70">
        <v>-85</v>
      </c>
      <c r="EO70">
        <v>-146</v>
      </c>
      <c r="EP70">
        <v>1068765</v>
      </c>
      <c r="EQ70">
        <v>1047472</v>
      </c>
      <c r="ER70">
        <v>0</v>
      </c>
      <c r="ES70">
        <v>0</v>
      </c>
      <c r="ET70">
        <v>0</v>
      </c>
      <c r="EU70">
        <v>0</v>
      </c>
      <c r="EV70">
        <v>60624</v>
      </c>
      <c r="EW70">
        <v>0</v>
      </c>
      <c r="EX70">
        <v>59862</v>
      </c>
      <c r="EY70">
        <v>0</v>
      </c>
      <c r="EZ70">
        <v>0</v>
      </c>
      <c r="FA70">
        <v>0</v>
      </c>
      <c r="FB70">
        <v>0</v>
      </c>
      <c r="FC70">
        <v>0</v>
      </c>
      <c r="FD70">
        <v>0</v>
      </c>
      <c r="FE70">
        <v>0</v>
      </c>
      <c r="FF70">
        <v>372624</v>
      </c>
      <c r="FG70">
        <v>0</v>
      </c>
      <c r="FH70">
        <v>0</v>
      </c>
      <c r="FI70">
        <v>554362</v>
      </c>
      <c r="FJ70">
        <v>0</v>
      </c>
      <c r="FK70">
        <v>0</v>
      </c>
      <c r="FL70">
        <v>0</v>
      </c>
      <c r="FM70">
        <v>0</v>
      </c>
      <c r="FN70">
        <v>21257</v>
      </c>
      <c r="FO70">
        <v>36</v>
      </c>
      <c r="FP70">
        <v>16</v>
      </c>
      <c r="FQ70">
        <v>0</v>
      </c>
      <c r="FR70">
        <v>20</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268516718</v>
      </c>
      <c r="C71">
        <v>268516718</v>
      </c>
      <c r="D71">
        <v>267612548</v>
      </c>
      <c r="E71">
        <v>106427130</v>
      </c>
      <c r="F71">
        <v>2950916</v>
      </c>
      <c r="G71">
        <v>2950726</v>
      </c>
      <c r="H71">
        <v>270164</v>
      </c>
      <c r="I71">
        <v>0</v>
      </c>
      <c r="J71">
        <v>0</v>
      </c>
      <c r="K71">
        <v>0</v>
      </c>
      <c r="L71">
        <v>2586845</v>
      </c>
      <c r="M71">
        <v>39</v>
      </c>
      <c r="N71">
        <v>93583</v>
      </c>
      <c r="O71">
        <v>0</v>
      </c>
      <c r="P71">
        <v>95</v>
      </c>
      <c r="Q71">
        <v>0</v>
      </c>
      <c r="R71">
        <v>0</v>
      </c>
      <c r="S71">
        <v>0</v>
      </c>
      <c r="T71">
        <v>0</v>
      </c>
      <c r="U71">
        <v>0</v>
      </c>
      <c r="V71">
        <v>0</v>
      </c>
      <c r="W71">
        <v>190</v>
      </c>
      <c r="X71">
        <v>0</v>
      </c>
      <c r="Y71">
        <v>0</v>
      </c>
      <c r="Z71">
        <v>0</v>
      </c>
      <c r="AA71">
        <v>0</v>
      </c>
      <c r="AB71">
        <v>0</v>
      </c>
      <c r="AC71">
        <v>0</v>
      </c>
      <c r="AD71">
        <v>0</v>
      </c>
      <c r="AE71">
        <v>103476214</v>
      </c>
      <c r="AF71">
        <v>100822620</v>
      </c>
      <c r="AG71">
        <v>7888</v>
      </c>
      <c r="AH71">
        <v>72459</v>
      </c>
      <c r="AI71">
        <v>0</v>
      </c>
      <c r="AJ71">
        <v>0</v>
      </c>
      <c r="AK71">
        <v>5</v>
      </c>
      <c r="AL71">
        <v>2572870</v>
      </c>
      <c r="AM71">
        <v>0</v>
      </c>
      <c r="AN71">
        <v>0</v>
      </c>
      <c r="AO71">
        <v>0</v>
      </c>
      <c r="AP71">
        <v>-179</v>
      </c>
      <c r="AQ71">
        <v>0</v>
      </c>
      <c r="AR71">
        <v>19342656</v>
      </c>
      <c r="AS71">
        <v>28154663</v>
      </c>
      <c r="AT71">
        <v>-8812007</v>
      </c>
      <c r="AU71">
        <v>0</v>
      </c>
      <c r="AV71">
        <v>0</v>
      </c>
      <c r="AW71">
        <v>0</v>
      </c>
      <c r="AX71">
        <v>0</v>
      </c>
      <c r="AY71">
        <v>0</v>
      </c>
      <c r="AZ71">
        <v>0</v>
      </c>
      <c r="BA71">
        <v>0</v>
      </c>
      <c r="BB71">
        <v>0</v>
      </c>
      <c r="BC71">
        <v>0</v>
      </c>
      <c r="BD71">
        <v>0</v>
      </c>
      <c r="BE71">
        <v>0</v>
      </c>
      <c r="BF71">
        <v>0</v>
      </c>
      <c r="BG71">
        <v>1763326</v>
      </c>
      <c r="BH71">
        <v>81974</v>
      </c>
      <c r="BI71">
        <v>0</v>
      </c>
      <c r="BJ71">
        <v>980912</v>
      </c>
      <c r="BK71">
        <v>0</v>
      </c>
      <c r="BL71">
        <v>0</v>
      </c>
      <c r="BM71">
        <v>0</v>
      </c>
      <c r="BN71">
        <v>8106</v>
      </c>
      <c r="BO71">
        <v>0</v>
      </c>
      <c r="BP71">
        <v>0</v>
      </c>
      <c r="BQ71">
        <v>0</v>
      </c>
      <c r="BR71">
        <v>0</v>
      </c>
      <c r="BS71">
        <v>0</v>
      </c>
      <c r="BT71">
        <v>-38633</v>
      </c>
      <c r="BU71">
        <v>-59615</v>
      </c>
      <c r="BV71">
        <v>0</v>
      </c>
      <c r="BW71">
        <v>56847</v>
      </c>
      <c r="BX71">
        <v>0</v>
      </c>
      <c r="BY71">
        <v>0</v>
      </c>
      <c r="BZ71">
        <v>0</v>
      </c>
      <c r="CA71">
        <v>0</v>
      </c>
      <c r="CB71">
        <v>0</v>
      </c>
      <c r="CC71">
        <v>-11604924</v>
      </c>
      <c r="CD71">
        <v>0</v>
      </c>
      <c r="CE71">
        <v>0</v>
      </c>
      <c r="CF71">
        <v>0</v>
      </c>
      <c r="CG71">
        <v>183491</v>
      </c>
      <c r="CH71">
        <v>175769</v>
      </c>
      <c r="CI71">
        <v>7722</v>
      </c>
      <c r="CJ71">
        <v>0</v>
      </c>
      <c r="CK71">
        <v>0</v>
      </c>
      <c r="CL71">
        <v>0</v>
      </c>
      <c r="CM71">
        <v>0</v>
      </c>
      <c r="CN71">
        <v>0</v>
      </c>
      <c r="CO71">
        <v>0</v>
      </c>
      <c r="CP71">
        <v>0</v>
      </c>
      <c r="CQ71">
        <v>0</v>
      </c>
      <c r="CR71">
        <v>5236</v>
      </c>
      <c r="CS71">
        <v>0</v>
      </c>
      <c r="CT71">
        <v>26</v>
      </c>
      <c r="CU71">
        <v>2460</v>
      </c>
      <c r="CV71">
        <v>0</v>
      </c>
      <c r="CW71">
        <v>0</v>
      </c>
      <c r="CX71">
        <v>0</v>
      </c>
      <c r="CY71">
        <v>0</v>
      </c>
      <c r="CZ71">
        <v>0</v>
      </c>
      <c r="DA71">
        <v>0</v>
      </c>
      <c r="DB71">
        <v>0</v>
      </c>
      <c r="DC71">
        <v>0</v>
      </c>
      <c r="DD71">
        <v>0</v>
      </c>
      <c r="DE71">
        <v>0</v>
      </c>
      <c r="DF71">
        <v>1553894</v>
      </c>
      <c r="DG71">
        <v>-5028</v>
      </c>
      <c r="DH71">
        <v>0</v>
      </c>
      <c r="DI71">
        <v>-3451</v>
      </c>
      <c r="DJ71">
        <v>0</v>
      </c>
      <c r="DK71">
        <v>0</v>
      </c>
      <c r="DL71">
        <v>0</v>
      </c>
      <c r="DM71">
        <v>-220</v>
      </c>
      <c r="DN71">
        <v>-106</v>
      </c>
      <c r="DO71">
        <v>-1251</v>
      </c>
      <c r="DP71">
        <v>1561952</v>
      </c>
      <c r="DQ71">
        <v>1561870</v>
      </c>
      <c r="DR71">
        <v>82</v>
      </c>
      <c r="DS71">
        <v>-6824</v>
      </c>
      <c r="DT71">
        <v>-346</v>
      </c>
      <c r="DU71">
        <v>-6478</v>
      </c>
      <c r="DV71">
        <v>196</v>
      </c>
      <c r="DW71">
        <v>3598</v>
      </c>
      <c r="DX71">
        <v>4235</v>
      </c>
      <c r="DY71">
        <v>0</v>
      </c>
      <c r="DZ71">
        <v>651</v>
      </c>
      <c r="EA71">
        <v>0</v>
      </c>
      <c r="EB71">
        <v>0</v>
      </c>
      <c r="EC71">
        <v>0</v>
      </c>
      <c r="ED71">
        <v>3411</v>
      </c>
      <c r="EE71">
        <v>0</v>
      </c>
      <c r="EF71">
        <v>173</v>
      </c>
      <c r="EG71">
        <v>-637</v>
      </c>
      <c r="EH71">
        <v>0</v>
      </c>
      <c r="EI71">
        <v>-453</v>
      </c>
      <c r="EJ71">
        <v>0</v>
      </c>
      <c r="EK71">
        <v>0</v>
      </c>
      <c r="EL71">
        <v>-12</v>
      </c>
      <c r="EM71">
        <v>-11</v>
      </c>
      <c r="EN71">
        <v>-161</v>
      </c>
      <c r="EO71">
        <v>0</v>
      </c>
      <c r="EP71">
        <v>140105377</v>
      </c>
      <c r="EQ71">
        <v>144819500</v>
      </c>
      <c r="ER71">
        <v>144723417</v>
      </c>
      <c r="ES71">
        <v>144345241</v>
      </c>
      <c r="ET71">
        <v>277781</v>
      </c>
      <c r="EU71">
        <v>100395</v>
      </c>
      <c r="EV71">
        <v>96083</v>
      </c>
      <c r="EW71">
        <v>0</v>
      </c>
      <c r="EX71">
        <v>0</v>
      </c>
      <c r="EY71">
        <v>0</v>
      </c>
      <c r="EZ71">
        <v>0</v>
      </c>
      <c r="FA71">
        <v>0</v>
      </c>
      <c r="FB71">
        <v>0</v>
      </c>
      <c r="FC71">
        <v>0</v>
      </c>
      <c r="FD71">
        <v>0</v>
      </c>
      <c r="FE71">
        <v>0</v>
      </c>
      <c r="FF71">
        <v>0</v>
      </c>
      <c r="FG71">
        <v>0</v>
      </c>
      <c r="FH71">
        <v>0</v>
      </c>
      <c r="FI71">
        <v>0</v>
      </c>
      <c r="FJ71">
        <v>0</v>
      </c>
      <c r="FK71">
        <v>0</v>
      </c>
      <c r="FL71">
        <v>0</v>
      </c>
      <c r="FM71">
        <v>0</v>
      </c>
      <c r="FN71">
        <v>70364</v>
      </c>
      <c r="FO71">
        <v>251</v>
      </c>
      <c r="FP71">
        <v>28</v>
      </c>
      <c r="FQ71">
        <v>0</v>
      </c>
      <c r="FR71">
        <v>223</v>
      </c>
      <c r="FS71">
        <v>-4784738</v>
      </c>
      <c r="FT71">
        <v>0</v>
      </c>
      <c r="FU71">
        <v>-4802319</v>
      </c>
      <c r="FV71">
        <v>0</v>
      </c>
      <c r="FW71">
        <v>0</v>
      </c>
      <c r="FX71">
        <v>0</v>
      </c>
      <c r="FY71">
        <v>17581</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158253353</v>
      </c>
      <c r="C72">
        <v>158253353</v>
      </c>
      <c r="D72">
        <v>158009664</v>
      </c>
      <c r="E72">
        <v>30305338</v>
      </c>
      <c r="F72">
        <v>6712386</v>
      </c>
      <c r="G72">
        <v>3950092</v>
      </c>
      <c r="H72">
        <v>345435</v>
      </c>
      <c r="I72">
        <v>0</v>
      </c>
      <c r="J72">
        <v>0</v>
      </c>
      <c r="K72">
        <v>0</v>
      </c>
      <c r="L72">
        <v>3594930</v>
      </c>
      <c r="M72">
        <v>0</v>
      </c>
      <c r="N72">
        <v>9727</v>
      </c>
      <c r="O72">
        <v>0</v>
      </c>
      <c r="P72">
        <v>0</v>
      </c>
      <c r="Q72">
        <v>0</v>
      </c>
      <c r="R72">
        <v>0</v>
      </c>
      <c r="S72">
        <v>0</v>
      </c>
      <c r="T72">
        <v>0</v>
      </c>
      <c r="U72">
        <v>0</v>
      </c>
      <c r="V72">
        <v>0</v>
      </c>
      <c r="W72">
        <v>591</v>
      </c>
      <c r="X72">
        <v>3720</v>
      </c>
      <c r="Y72">
        <v>2757983</v>
      </c>
      <c r="Z72">
        <v>0</v>
      </c>
      <c r="AA72">
        <v>0</v>
      </c>
      <c r="AB72">
        <v>0</v>
      </c>
      <c r="AC72">
        <v>0</v>
      </c>
      <c r="AD72">
        <v>0</v>
      </c>
      <c r="AE72">
        <v>23592952</v>
      </c>
      <c r="AF72">
        <v>18868067</v>
      </c>
      <c r="AG72">
        <v>3167</v>
      </c>
      <c r="AH72">
        <v>94831</v>
      </c>
      <c r="AI72">
        <v>0</v>
      </c>
      <c r="AJ72">
        <v>0</v>
      </c>
      <c r="AK72">
        <v>1</v>
      </c>
      <c r="AL72">
        <v>4626603</v>
      </c>
      <c r="AM72">
        <v>0</v>
      </c>
      <c r="AN72">
        <v>0</v>
      </c>
      <c r="AO72">
        <v>8</v>
      </c>
      <c r="AP72">
        <v>275</v>
      </c>
      <c r="AQ72">
        <v>0</v>
      </c>
      <c r="AR72">
        <v>18676081</v>
      </c>
      <c r="AS72">
        <v>18441351</v>
      </c>
      <c r="AT72">
        <v>234730</v>
      </c>
      <c r="AU72">
        <v>0</v>
      </c>
      <c r="AV72">
        <v>0</v>
      </c>
      <c r="AW72">
        <v>0</v>
      </c>
      <c r="AX72">
        <v>0</v>
      </c>
      <c r="AY72">
        <v>0</v>
      </c>
      <c r="AZ72">
        <v>0</v>
      </c>
      <c r="BA72">
        <v>0</v>
      </c>
      <c r="BB72">
        <v>0</v>
      </c>
      <c r="BC72">
        <v>0</v>
      </c>
      <c r="BD72">
        <v>0</v>
      </c>
      <c r="BE72">
        <v>0</v>
      </c>
      <c r="BF72">
        <v>0</v>
      </c>
      <c r="BG72">
        <v>38191</v>
      </c>
      <c r="BH72">
        <v>124929</v>
      </c>
      <c r="BI72">
        <v>0</v>
      </c>
      <c r="BJ72">
        <v>42642</v>
      </c>
      <c r="BK72">
        <v>0</v>
      </c>
      <c r="BL72">
        <v>0</v>
      </c>
      <c r="BM72">
        <v>0</v>
      </c>
      <c r="BN72">
        <v>304</v>
      </c>
      <c r="BO72">
        <v>0</v>
      </c>
      <c r="BP72">
        <v>0</v>
      </c>
      <c r="BQ72">
        <v>0</v>
      </c>
      <c r="BR72">
        <v>0</v>
      </c>
      <c r="BS72">
        <v>0</v>
      </c>
      <c r="BT72">
        <v>0</v>
      </c>
      <c r="BU72">
        <v>13107</v>
      </c>
      <c r="BV72">
        <v>0</v>
      </c>
      <c r="BW72">
        <v>15557</v>
      </c>
      <c r="BX72">
        <v>0</v>
      </c>
      <c r="BY72">
        <v>0</v>
      </c>
      <c r="BZ72">
        <v>0</v>
      </c>
      <c r="CA72">
        <v>0</v>
      </c>
      <c r="CB72">
        <v>0</v>
      </c>
      <c r="CC72">
        <v>0</v>
      </c>
      <c r="CD72">
        <v>0</v>
      </c>
      <c r="CE72">
        <v>0</v>
      </c>
      <c r="CF72">
        <v>0</v>
      </c>
      <c r="CG72">
        <v>4542</v>
      </c>
      <c r="CH72">
        <v>4542</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4626709</v>
      </c>
      <c r="DG72">
        <v>-1106</v>
      </c>
      <c r="DH72">
        <v>0</v>
      </c>
      <c r="DI72">
        <v>-948</v>
      </c>
      <c r="DJ72">
        <v>0</v>
      </c>
      <c r="DK72">
        <v>0</v>
      </c>
      <c r="DL72">
        <v>-158</v>
      </c>
      <c r="DM72">
        <v>0</v>
      </c>
      <c r="DN72">
        <v>0</v>
      </c>
      <c r="DO72">
        <v>0</v>
      </c>
      <c r="DP72">
        <v>4610904</v>
      </c>
      <c r="DQ72">
        <v>4609702</v>
      </c>
      <c r="DR72">
        <v>1202</v>
      </c>
      <c r="DS72">
        <v>11638</v>
      </c>
      <c r="DT72">
        <v>12319</v>
      </c>
      <c r="DU72">
        <v>-681</v>
      </c>
      <c r="DV72">
        <v>28</v>
      </c>
      <c r="DW72">
        <v>5245</v>
      </c>
      <c r="DX72">
        <v>5266</v>
      </c>
      <c r="DY72">
        <v>0</v>
      </c>
      <c r="DZ72">
        <v>5415</v>
      </c>
      <c r="EA72">
        <v>-149</v>
      </c>
      <c r="EB72">
        <v>0</v>
      </c>
      <c r="EC72">
        <v>0</v>
      </c>
      <c r="ED72">
        <v>0</v>
      </c>
      <c r="EE72">
        <v>0</v>
      </c>
      <c r="EF72">
        <v>0</v>
      </c>
      <c r="EG72">
        <v>-21</v>
      </c>
      <c r="EH72">
        <v>0</v>
      </c>
      <c r="EI72">
        <v>-18</v>
      </c>
      <c r="EJ72">
        <v>0</v>
      </c>
      <c r="EK72">
        <v>0</v>
      </c>
      <c r="EL72">
        <v>0</v>
      </c>
      <c r="EM72">
        <v>0</v>
      </c>
      <c r="EN72">
        <v>0</v>
      </c>
      <c r="EO72">
        <v>-3</v>
      </c>
      <c r="EP72">
        <v>104396994</v>
      </c>
      <c r="EQ72">
        <v>103832306</v>
      </c>
      <c r="ER72">
        <v>103648311</v>
      </c>
      <c r="ES72">
        <v>28373243</v>
      </c>
      <c r="ET72">
        <v>50271633</v>
      </c>
      <c r="EU72">
        <v>25003435</v>
      </c>
      <c r="EV72">
        <v>99092</v>
      </c>
      <c r="EW72">
        <v>0</v>
      </c>
      <c r="EX72">
        <v>0</v>
      </c>
      <c r="EY72">
        <v>0</v>
      </c>
      <c r="EZ72">
        <v>0</v>
      </c>
      <c r="FA72">
        <v>0</v>
      </c>
      <c r="FB72">
        <v>0</v>
      </c>
      <c r="FC72">
        <v>0</v>
      </c>
      <c r="FD72">
        <v>0</v>
      </c>
      <c r="FE72">
        <v>0</v>
      </c>
      <c r="FF72">
        <v>0</v>
      </c>
      <c r="FG72">
        <v>0</v>
      </c>
      <c r="FH72">
        <v>0</v>
      </c>
      <c r="FI72">
        <v>84903</v>
      </c>
      <c r="FJ72">
        <v>0</v>
      </c>
      <c r="FK72">
        <v>0</v>
      </c>
      <c r="FL72">
        <v>0</v>
      </c>
      <c r="FM72">
        <v>0</v>
      </c>
      <c r="FN72">
        <v>11042</v>
      </c>
      <c r="FO72">
        <v>716</v>
      </c>
      <c r="FP72">
        <v>0</v>
      </c>
      <c r="FQ72">
        <v>336</v>
      </c>
      <c r="FR72">
        <v>380</v>
      </c>
      <c r="FS72">
        <v>552930</v>
      </c>
      <c r="FT72">
        <v>552930</v>
      </c>
      <c r="FU72">
        <v>0</v>
      </c>
      <c r="FV72">
        <v>0</v>
      </c>
      <c r="FW72">
        <v>0</v>
      </c>
      <c r="FX72">
        <v>0</v>
      </c>
      <c r="FY72">
        <v>0</v>
      </c>
      <c r="FZ72">
        <v>0</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225325117</v>
      </c>
      <c r="C73">
        <v>225324839</v>
      </c>
      <c r="D73">
        <v>220474225</v>
      </c>
      <c r="E73">
        <v>169973250</v>
      </c>
      <c r="F73">
        <v>23905594</v>
      </c>
      <c r="G73">
        <v>22469090</v>
      </c>
      <c r="H73">
        <v>3802503</v>
      </c>
      <c r="I73">
        <v>0</v>
      </c>
      <c r="J73">
        <v>0</v>
      </c>
      <c r="K73">
        <v>0</v>
      </c>
      <c r="L73">
        <v>18555320</v>
      </c>
      <c r="M73">
        <v>570</v>
      </c>
      <c r="N73">
        <v>37365</v>
      </c>
      <c r="O73">
        <v>3</v>
      </c>
      <c r="P73">
        <v>73329</v>
      </c>
      <c r="Q73">
        <v>0</v>
      </c>
      <c r="R73">
        <v>0</v>
      </c>
      <c r="S73">
        <v>0</v>
      </c>
      <c r="T73">
        <v>0</v>
      </c>
      <c r="U73">
        <v>0</v>
      </c>
      <c r="V73">
        <v>0</v>
      </c>
      <c r="W73">
        <v>19301</v>
      </c>
      <c r="X73">
        <v>602012</v>
      </c>
      <c r="Y73">
        <v>557647</v>
      </c>
      <c r="Z73">
        <v>0</v>
      </c>
      <c r="AA73">
        <v>-4772</v>
      </c>
      <c r="AB73">
        <v>262316</v>
      </c>
      <c r="AC73">
        <v>0</v>
      </c>
      <c r="AD73">
        <v>0</v>
      </c>
      <c r="AE73">
        <v>146067656</v>
      </c>
      <c r="AF73">
        <v>132332826</v>
      </c>
      <c r="AG73">
        <v>132807</v>
      </c>
      <c r="AH73">
        <v>723346</v>
      </c>
      <c r="AI73">
        <v>30</v>
      </c>
      <c r="AJ73">
        <v>0</v>
      </c>
      <c r="AK73">
        <v>2262</v>
      </c>
      <c r="AL73">
        <v>12870773</v>
      </c>
      <c r="AM73">
        <v>0</v>
      </c>
      <c r="AN73">
        <v>0</v>
      </c>
      <c r="AO73">
        <v>0</v>
      </c>
      <c r="AP73">
        <v>-1800</v>
      </c>
      <c r="AQ73">
        <v>503</v>
      </c>
      <c r="AR73">
        <v>1028041</v>
      </c>
      <c r="AS73">
        <v>-15636184</v>
      </c>
      <c r="AT73">
        <v>16664225</v>
      </c>
      <c r="AU73">
        <v>51060</v>
      </c>
      <c r="AV73">
        <v>56896</v>
      </c>
      <c r="AW73">
        <v>-5836</v>
      </c>
      <c r="AX73">
        <v>0</v>
      </c>
      <c r="AY73">
        <v>0</v>
      </c>
      <c r="AZ73">
        <v>0</v>
      </c>
      <c r="BA73">
        <v>0</v>
      </c>
      <c r="BB73">
        <v>0</v>
      </c>
      <c r="BC73">
        <v>1759</v>
      </c>
      <c r="BD73">
        <v>0</v>
      </c>
      <c r="BE73">
        <v>0</v>
      </c>
      <c r="BF73">
        <v>13334</v>
      </c>
      <c r="BG73">
        <v>7636659</v>
      </c>
      <c r="BH73">
        <v>1982</v>
      </c>
      <c r="BI73">
        <v>0</v>
      </c>
      <c r="BJ73">
        <v>6920310</v>
      </c>
      <c r="BK73">
        <v>42033</v>
      </c>
      <c r="BL73">
        <v>32464</v>
      </c>
      <c r="BM73">
        <v>18</v>
      </c>
      <c r="BN73">
        <v>5239400</v>
      </c>
      <c r="BO73">
        <v>2202940</v>
      </c>
      <c r="BP73">
        <v>0</v>
      </c>
      <c r="BQ73">
        <v>25002</v>
      </c>
      <c r="BR73">
        <v>0</v>
      </c>
      <c r="BS73">
        <v>0</v>
      </c>
      <c r="BT73">
        <v>-318921</v>
      </c>
      <c r="BU73">
        <v>-2335708</v>
      </c>
      <c r="BV73">
        <v>0</v>
      </c>
      <c r="BW73">
        <v>353381</v>
      </c>
      <c r="BX73">
        <v>0</v>
      </c>
      <c r="BY73">
        <v>0</v>
      </c>
      <c r="BZ73">
        <v>0</v>
      </c>
      <c r="CA73">
        <v>0</v>
      </c>
      <c r="CB73">
        <v>0</v>
      </c>
      <c r="CC73">
        <v>-3201488</v>
      </c>
      <c r="CD73">
        <v>0</v>
      </c>
      <c r="CE73">
        <v>0</v>
      </c>
      <c r="CF73">
        <v>0</v>
      </c>
      <c r="CG73">
        <v>3843451</v>
      </c>
      <c r="CH73">
        <v>3834070</v>
      </c>
      <c r="CI73">
        <v>9381</v>
      </c>
      <c r="CJ73">
        <v>0</v>
      </c>
      <c r="CK73">
        <v>0</v>
      </c>
      <c r="CL73">
        <v>0</v>
      </c>
      <c r="CM73">
        <v>0</v>
      </c>
      <c r="CN73">
        <v>258</v>
      </c>
      <c r="CO73">
        <v>0</v>
      </c>
      <c r="CP73">
        <v>0</v>
      </c>
      <c r="CQ73">
        <v>0</v>
      </c>
      <c r="CR73">
        <v>4687</v>
      </c>
      <c r="CS73">
        <v>0</v>
      </c>
      <c r="CT73">
        <v>4154</v>
      </c>
      <c r="CU73">
        <v>282</v>
      </c>
      <c r="CV73">
        <v>0</v>
      </c>
      <c r="CW73">
        <v>0</v>
      </c>
      <c r="CX73">
        <v>0</v>
      </c>
      <c r="CY73">
        <v>0</v>
      </c>
      <c r="CZ73">
        <v>0</v>
      </c>
      <c r="DA73">
        <v>0</v>
      </c>
      <c r="DB73">
        <v>0</v>
      </c>
      <c r="DC73">
        <v>0</v>
      </c>
      <c r="DD73">
        <v>0</v>
      </c>
      <c r="DE73">
        <v>0</v>
      </c>
      <c r="DF73">
        <v>5400237</v>
      </c>
      <c r="DG73">
        <v>-48543</v>
      </c>
      <c r="DH73">
        <v>0</v>
      </c>
      <c r="DI73">
        <v>-37489</v>
      </c>
      <c r="DJ73">
        <v>0</v>
      </c>
      <c r="DK73">
        <v>0</v>
      </c>
      <c r="DL73">
        <v>-683</v>
      </c>
      <c r="DM73">
        <v>-2</v>
      </c>
      <c r="DN73">
        <v>-4850</v>
      </c>
      <c r="DO73">
        <v>-5519</v>
      </c>
      <c r="DP73">
        <v>5571611</v>
      </c>
      <c r="DQ73">
        <v>5569162</v>
      </c>
      <c r="DR73">
        <v>2449</v>
      </c>
      <c r="DS73">
        <v>-25881</v>
      </c>
      <c r="DT73">
        <v>20075</v>
      </c>
      <c r="DU73">
        <v>-45956</v>
      </c>
      <c r="DV73">
        <v>4841</v>
      </c>
      <c r="DW73">
        <v>-101791</v>
      </c>
      <c r="DX73">
        <v>-83257</v>
      </c>
      <c r="DY73">
        <v>0</v>
      </c>
      <c r="DZ73">
        <v>-76631</v>
      </c>
      <c r="EA73">
        <v>-863</v>
      </c>
      <c r="EB73">
        <v>0</v>
      </c>
      <c r="EC73">
        <v>0</v>
      </c>
      <c r="ED73">
        <v>-88</v>
      </c>
      <c r="EE73">
        <v>-5360</v>
      </c>
      <c r="EF73">
        <v>-315</v>
      </c>
      <c r="EG73">
        <v>-18534</v>
      </c>
      <c r="EH73">
        <v>0</v>
      </c>
      <c r="EI73">
        <v>-6163</v>
      </c>
      <c r="EJ73">
        <v>0</v>
      </c>
      <c r="EK73">
        <v>0</v>
      </c>
      <c r="EL73">
        <v>0</v>
      </c>
      <c r="EM73">
        <v>-9307</v>
      </c>
      <c r="EN73">
        <v>-2007</v>
      </c>
      <c r="EO73">
        <v>-1057</v>
      </c>
      <c r="EP73">
        <v>40229246</v>
      </c>
      <c r="EQ73">
        <v>40067500</v>
      </c>
      <c r="ER73">
        <v>28705671</v>
      </c>
      <c r="ES73">
        <v>27580696</v>
      </c>
      <c r="ET73">
        <v>302386</v>
      </c>
      <c r="EU73">
        <v>822589</v>
      </c>
      <c r="EV73">
        <v>189015</v>
      </c>
      <c r="EW73">
        <v>0</v>
      </c>
      <c r="EX73">
        <v>152073</v>
      </c>
      <c r="EY73">
        <v>0</v>
      </c>
      <c r="EZ73">
        <v>5243050</v>
      </c>
      <c r="FA73">
        <v>1764683</v>
      </c>
      <c r="FB73">
        <v>0</v>
      </c>
      <c r="FC73">
        <v>0</v>
      </c>
      <c r="FD73">
        <v>0</v>
      </c>
      <c r="FE73">
        <v>0</v>
      </c>
      <c r="FF73">
        <v>1641209</v>
      </c>
      <c r="FG73">
        <v>0</v>
      </c>
      <c r="FH73">
        <v>1660032</v>
      </c>
      <c r="FI73">
        <v>711767</v>
      </c>
      <c r="FJ73">
        <v>0</v>
      </c>
      <c r="FK73">
        <v>0</v>
      </c>
      <c r="FL73">
        <v>0</v>
      </c>
      <c r="FM73">
        <v>0</v>
      </c>
      <c r="FN73">
        <v>151152</v>
      </c>
      <c r="FO73">
        <v>5000</v>
      </c>
      <c r="FP73">
        <v>4006</v>
      </c>
      <c r="FQ73">
        <v>5</v>
      </c>
      <c r="FR73">
        <v>989</v>
      </c>
      <c r="FS73">
        <v>5594</v>
      </c>
      <c r="FT73">
        <v>0</v>
      </c>
      <c r="FU73">
        <v>3757</v>
      </c>
      <c r="FV73">
        <v>0</v>
      </c>
      <c r="FW73">
        <v>0</v>
      </c>
      <c r="FX73">
        <v>0</v>
      </c>
      <c r="FY73">
        <v>1837</v>
      </c>
      <c r="FZ73">
        <v>0</v>
      </c>
      <c r="GA73">
        <v>0</v>
      </c>
      <c r="GB73">
        <v>0</v>
      </c>
      <c r="GC73">
        <v>0</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1521016</v>
      </c>
      <c r="C74">
        <v>1521016</v>
      </c>
      <c r="D74">
        <v>1503142</v>
      </c>
      <c r="E74">
        <v>1435844</v>
      </c>
      <c r="F74">
        <v>135065</v>
      </c>
      <c r="G74">
        <v>135065</v>
      </c>
      <c r="H74">
        <v>26073</v>
      </c>
      <c r="I74">
        <v>0</v>
      </c>
      <c r="J74">
        <v>0</v>
      </c>
      <c r="K74">
        <v>0</v>
      </c>
      <c r="L74">
        <v>90162</v>
      </c>
      <c r="M74">
        <v>0</v>
      </c>
      <c r="N74">
        <v>18830</v>
      </c>
      <c r="O74">
        <v>0</v>
      </c>
      <c r="P74">
        <v>0</v>
      </c>
      <c r="Q74">
        <v>0</v>
      </c>
      <c r="R74">
        <v>0</v>
      </c>
      <c r="S74">
        <v>0</v>
      </c>
      <c r="T74">
        <v>0</v>
      </c>
      <c r="U74">
        <v>0</v>
      </c>
      <c r="V74">
        <v>0</v>
      </c>
      <c r="W74">
        <v>0</v>
      </c>
      <c r="X74">
        <v>0</v>
      </c>
      <c r="Y74">
        <v>0</v>
      </c>
      <c r="Z74">
        <v>0</v>
      </c>
      <c r="AA74">
        <v>0</v>
      </c>
      <c r="AB74">
        <v>0</v>
      </c>
      <c r="AC74">
        <v>0</v>
      </c>
      <c r="AD74">
        <v>0</v>
      </c>
      <c r="AE74">
        <v>1300779</v>
      </c>
      <c r="AF74">
        <v>1180152</v>
      </c>
      <c r="AG74">
        <v>1052</v>
      </c>
      <c r="AH74">
        <v>15486</v>
      </c>
      <c r="AI74">
        <v>0</v>
      </c>
      <c r="AJ74">
        <v>0</v>
      </c>
      <c r="AK74">
        <v>0</v>
      </c>
      <c r="AL74">
        <v>104089</v>
      </c>
      <c r="AM74">
        <v>0</v>
      </c>
      <c r="AN74">
        <v>0</v>
      </c>
      <c r="AO74">
        <v>0</v>
      </c>
      <c r="AP74">
        <v>0</v>
      </c>
      <c r="AQ74">
        <v>0</v>
      </c>
      <c r="AR74">
        <v>-15141</v>
      </c>
      <c r="AS74">
        <v>-15286</v>
      </c>
      <c r="AT74">
        <v>145</v>
      </c>
      <c r="AU74">
        <v>0</v>
      </c>
      <c r="AV74">
        <v>0</v>
      </c>
      <c r="AW74">
        <v>0</v>
      </c>
      <c r="AX74">
        <v>0</v>
      </c>
      <c r="AY74">
        <v>0</v>
      </c>
      <c r="AZ74">
        <v>0</v>
      </c>
      <c r="BA74">
        <v>0</v>
      </c>
      <c r="BB74">
        <v>0</v>
      </c>
      <c r="BC74">
        <v>0</v>
      </c>
      <c r="BD74">
        <v>0</v>
      </c>
      <c r="BE74">
        <v>0</v>
      </c>
      <c r="BF74">
        <v>0</v>
      </c>
      <c r="BG74">
        <v>0</v>
      </c>
      <c r="BH74">
        <v>0</v>
      </c>
      <c r="BI74">
        <v>0</v>
      </c>
      <c r="BJ74">
        <v>0</v>
      </c>
      <c r="BK74">
        <v>0</v>
      </c>
      <c r="BL74">
        <v>0</v>
      </c>
      <c r="BM74">
        <v>0</v>
      </c>
      <c r="BN74">
        <v>137</v>
      </c>
      <c r="BO74">
        <v>0</v>
      </c>
      <c r="BP74">
        <v>0</v>
      </c>
      <c r="BQ74">
        <v>0</v>
      </c>
      <c r="BR74">
        <v>0</v>
      </c>
      <c r="BS74">
        <v>0</v>
      </c>
      <c r="BT74">
        <v>0</v>
      </c>
      <c r="BU74">
        <v>8</v>
      </c>
      <c r="BV74">
        <v>0</v>
      </c>
      <c r="BW74">
        <v>0</v>
      </c>
      <c r="BX74">
        <v>0</v>
      </c>
      <c r="BY74">
        <v>0</v>
      </c>
      <c r="BZ74">
        <v>0</v>
      </c>
      <c r="CA74">
        <v>0</v>
      </c>
      <c r="CB74">
        <v>0</v>
      </c>
      <c r="CC74">
        <v>0</v>
      </c>
      <c r="CD74">
        <v>0</v>
      </c>
      <c r="CE74">
        <v>0</v>
      </c>
      <c r="CF74">
        <v>0</v>
      </c>
      <c r="CG74">
        <v>1754</v>
      </c>
      <c r="CH74">
        <v>1754</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63972</v>
      </c>
      <c r="DG74">
        <v>-418</v>
      </c>
      <c r="DH74">
        <v>0</v>
      </c>
      <c r="DI74">
        <v>36</v>
      </c>
      <c r="DJ74">
        <v>0</v>
      </c>
      <c r="DK74">
        <v>0</v>
      </c>
      <c r="DL74">
        <v>0</v>
      </c>
      <c r="DM74">
        <v>0</v>
      </c>
      <c r="DN74">
        <v>-454</v>
      </c>
      <c r="DO74">
        <v>0</v>
      </c>
      <c r="DP74">
        <v>64059</v>
      </c>
      <c r="DQ74">
        <v>64059</v>
      </c>
      <c r="DR74">
        <v>0</v>
      </c>
      <c r="DS74">
        <v>366</v>
      </c>
      <c r="DT74">
        <v>71</v>
      </c>
      <c r="DU74">
        <v>295</v>
      </c>
      <c r="DV74">
        <v>0</v>
      </c>
      <c r="DW74">
        <v>-35</v>
      </c>
      <c r="DX74">
        <v>210</v>
      </c>
      <c r="DY74">
        <v>0</v>
      </c>
      <c r="DZ74">
        <v>2</v>
      </c>
      <c r="EA74">
        <v>0</v>
      </c>
      <c r="EB74">
        <v>0</v>
      </c>
      <c r="EC74">
        <v>0</v>
      </c>
      <c r="ED74">
        <v>0</v>
      </c>
      <c r="EE74">
        <v>208</v>
      </c>
      <c r="EF74">
        <v>0</v>
      </c>
      <c r="EG74">
        <v>-245</v>
      </c>
      <c r="EH74">
        <v>0</v>
      </c>
      <c r="EI74">
        <v>-28</v>
      </c>
      <c r="EJ74">
        <v>0</v>
      </c>
      <c r="EK74">
        <v>0</v>
      </c>
      <c r="EL74">
        <v>0</v>
      </c>
      <c r="EM74">
        <v>-217</v>
      </c>
      <c r="EN74">
        <v>0</v>
      </c>
      <c r="EO74">
        <v>0</v>
      </c>
      <c r="EP74">
        <v>16713</v>
      </c>
      <c r="EQ74">
        <v>15736</v>
      </c>
      <c r="ER74">
        <v>0</v>
      </c>
      <c r="ES74">
        <v>0</v>
      </c>
      <c r="ET74">
        <v>0</v>
      </c>
      <c r="EU74">
        <v>0</v>
      </c>
      <c r="EV74">
        <v>4496</v>
      </c>
      <c r="EW74">
        <v>0</v>
      </c>
      <c r="EX74">
        <v>0</v>
      </c>
      <c r="EY74">
        <v>0</v>
      </c>
      <c r="EZ74">
        <v>0</v>
      </c>
      <c r="FA74">
        <v>0</v>
      </c>
      <c r="FB74">
        <v>0</v>
      </c>
      <c r="FC74">
        <v>0</v>
      </c>
      <c r="FD74">
        <v>0</v>
      </c>
      <c r="FE74">
        <v>0</v>
      </c>
      <c r="FF74">
        <v>11240</v>
      </c>
      <c r="FG74">
        <v>0</v>
      </c>
      <c r="FH74">
        <v>0</v>
      </c>
      <c r="FI74">
        <v>0</v>
      </c>
      <c r="FJ74">
        <v>0</v>
      </c>
      <c r="FK74">
        <v>0</v>
      </c>
      <c r="FL74">
        <v>0</v>
      </c>
      <c r="FM74">
        <v>0</v>
      </c>
      <c r="FN74">
        <v>1080</v>
      </c>
      <c r="FO74">
        <v>-103</v>
      </c>
      <c r="FP74">
        <v>-103</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2107801</v>
      </c>
      <c r="C75">
        <v>2107801</v>
      </c>
      <c r="D75">
        <v>2083948</v>
      </c>
      <c r="E75">
        <v>1902288</v>
      </c>
      <c r="F75">
        <v>109811</v>
      </c>
      <c r="G75">
        <v>109811</v>
      </c>
      <c r="H75">
        <v>7186</v>
      </c>
      <c r="I75">
        <v>0</v>
      </c>
      <c r="J75">
        <v>0</v>
      </c>
      <c r="K75">
        <v>0</v>
      </c>
      <c r="L75">
        <v>102625</v>
      </c>
      <c r="M75">
        <v>0</v>
      </c>
      <c r="N75">
        <v>0</v>
      </c>
      <c r="O75">
        <v>0</v>
      </c>
      <c r="P75">
        <v>0</v>
      </c>
      <c r="Q75">
        <v>0</v>
      </c>
      <c r="R75">
        <v>0</v>
      </c>
      <c r="S75">
        <v>0</v>
      </c>
      <c r="T75">
        <v>0</v>
      </c>
      <c r="U75">
        <v>0</v>
      </c>
      <c r="V75">
        <v>0</v>
      </c>
      <c r="W75">
        <v>0</v>
      </c>
      <c r="X75">
        <v>0</v>
      </c>
      <c r="Y75">
        <v>0</v>
      </c>
      <c r="Z75">
        <v>0</v>
      </c>
      <c r="AA75">
        <v>0</v>
      </c>
      <c r="AB75">
        <v>0</v>
      </c>
      <c r="AC75">
        <v>0</v>
      </c>
      <c r="AD75">
        <v>0</v>
      </c>
      <c r="AE75">
        <v>1792477</v>
      </c>
      <c r="AF75">
        <v>1712326</v>
      </c>
      <c r="AG75">
        <v>878</v>
      </c>
      <c r="AH75">
        <v>8656</v>
      </c>
      <c r="AI75">
        <v>0</v>
      </c>
      <c r="AJ75">
        <v>0</v>
      </c>
      <c r="AK75">
        <v>1191</v>
      </c>
      <c r="AL75">
        <v>69426</v>
      </c>
      <c r="AM75">
        <v>0</v>
      </c>
      <c r="AN75">
        <v>0</v>
      </c>
      <c r="AO75">
        <v>0</v>
      </c>
      <c r="AP75">
        <v>0</v>
      </c>
      <c r="AQ75">
        <v>0</v>
      </c>
      <c r="AR75">
        <v>72842</v>
      </c>
      <c r="AS75">
        <v>72842</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804</v>
      </c>
      <c r="CH75">
        <v>804</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23820</v>
      </c>
      <c r="DG75">
        <v>-969</v>
      </c>
      <c r="DH75">
        <v>0</v>
      </c>
      <c r="DI75">
        <v>-149</v>
      </c>
      <c r="DJ75">
        <v>0</v>
      </c>
      <c r="DK75">
        <v>0</v>
      </c>
      <c r="DL75">
        <v>0</v>
      </c>
      <c r="DM75">
        <v>0</v>
      </c>
      <c r="DN75">
        <v>-8</v>
      </c>
      <c r="DO75">
        <v>-812</v>
      </c>
      <c r="DP75">
        <v>29279</v>
      </c>
      <c r="DQ75">
        <v>29279</v>
      </c>
      <c r="DR75">
        <v>0</v>
      </c>
      <c r="DS75">
        <v>-1996</v>
      </c>
      <c r="DT75">
        <v>-305</v>
      </c>
      <c r="DU75">
        <v>-1691</v>
      </c>
      <c r="DV75">
        <v>0</v>
      </c>
      <c r="DW75">
        <v>-2494</v>
      </c>
      <c r="DX75">
        <v>-1352</v>
      </c>
      <c r="DY75">
        <v>0</v>
      </c>
      <c r="DZ75">
        <v>39</v>
      </c>
      <c r="EA75">
        <v>0</v>
      </c>
      <c r="EB75">
        <v>0</v>
      </c>
      <c r="EC75">
        <v>0</v>
      </c>
      <c r="ED75">
        <v>0</v>
      </c>
      <c r="EE75">
        <v>-1422</v>
      </c>
      <c r="EF75">
        <v>31</v>
      </c>
      <c r="EG75">
        <v>-1142</v>
      </c>
      <c r="EH75">
        <v>0</v>
      </c>
      <c r="EI75">
        <v>-942</v>
      </c>
      <c r="EJ75">
        <v>0</v>
      </c>
      <c r="EK75">
        <v>0</v>
      </c>
      <c r="EL75">
        <v>0</v>
      </c>
      <c r="EM75">
        <v>-150</v>
      </c>
      <c r="EN75">
        <v>-50</v>
      </c>
      <c r="EO75">
        <v>0</v>
      </c>
      <c r="EP75">
        <v>84194</v>
      </c>
      <c r="EQ75">
        <v>81682</v>
      </c>
      <c r="ER75">
        <v>0</v>
      </c>
      <c r="ES75">
        <v>0</v>
      </c>
      <c r="ET75">
        <v>0</v>
      </c>
      <c r="EU75">
        <v>0</v>
      </c>
      <c r="EV75">
        <v>2589</v>
      </c>
      <c r="EW75">
        <v>0</v>
      </c>
      <c r="EX75">
        <v>0</v>
      </c>
      <c r="EY75">
        <v>0</v>
      </c>
      <c r="EZ75">
        <v>0</v>
      </c>
      <c r="FA75">
        <v>11701</v>
      </c>
      <c r="FB75">
        <v>0</v>
      </c>
      <c r="FC75">
        <v>0</v>
      </c>
      <c r="FD75">
        <v>0</v>
      </c>
      <c r="FE75">
        <v>0</v>
      </c>
      <c r="FF75">
        <v>60313</v>
      </c>
      <c r="FG75">
        <v>0</v>
      </c>
      <c r="FH75">
        <v>7079</v>
      </c>
      <c r="FI75">
        <v>0</v>
      </c>
      <c r="FJ75">
        <v>0</v>
      </c>
      <c r="FK75">
        <v>0</v>
      </c>
      <c r="FL75">
        <v>0</v>
      </c>
      <c r="FM75">
        <v>0</v>
      </c>
      <c r="FN75">
        <v>2394</v>
      </c>
      <c r="FO75">
        <v>118</v>
      </c>
      <c r="FP75">
        <v>100</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9900089</v>
      </c>
      <c r="C76">
        <v>9900089</v>
      </c>
      <c r="D76">
        <v>7859203</v>
      </c>
      <c r="E76">
        <v>3714358</v>
      </c>
      <c r="F76">
        <v>390790</v>
      </c>
      <c r="G76">
        <v>390633</v>
      </c>
      <c r="H76">
        <v>29350</v>
      </c>
      <c r="I76">
        <v>0</v>
      </c>
      <c r="J76">
        <v>0</v>
      </c>
      <c r="K76">
        <v>0</v>
      </c>
      <c r="L76">
        <v>359854</v>
      </c>
      <c r="M76">
        <v>0</v>
      </c>
      <c r="N76">
        <v>1424</v>
      </c>
      <c r="O76">
        <v>0</v>
      </c>
      <c r="P76">
        <v>5</v>
      </c>
      <c r="Q76">
        <v>0</v>
      </c>
      <c r="R76">
        <v>0</v>
      </c>
      <c r="S76">
        <v>0</v>
      </c>
      <c r="T76">
        <v>0</v>
      </c>
      <c r="U76">
        <v>0</v>
      </c>
      <c r="V76">
        <v>0</v>
      </c>
      <c r="W76">
        <v>0</v>
      </c>
      <c r="X76">
        <v>11</v>
      </c>
      <c r="Y76">
        <v>0</v>
      </c>
      <c r="Z76">
        <v>0</v>
      </c>
      <c r="AA76">
        <v>146</v>
      </c>
      <c r="AB76">
        <v>0</v>
      </c>
      <c r="AC76">
        <v>0</v>
      </c>
      <c r="AD76">
        <v>0</v>
      </c>
      <c r="AE76">
        <v>3323568</v>
      </c>
      <c r="AF76">
        <v>3191454</v>
      </c>
      <c r="AG76">
        <v>2963</v>
      </c>
      <c r="AH76">
        <v>28553</v>
      </c>
      <c r="AI76">
        <v>0</v>
      </c>
      <c r="AJ76">
        <v>0</v>
      </c>
      <c r="AK76">
        <v>0</v>
      </c>
      <c r="AL76">
        <v>100516</v>
      </c>
      <c r="AM76">
        <v>0</v>
      </c>
      <c r="AN76">
        <v>0</v>
      </c>
      <c r="AO76">
        <v>0</v>
      </c>
      <c r="AP76">
        <v>-67</v>
      </c>
      <c r="AQ76">
        <v>149</v>
      </c>
      <c r="AR76">
        <v>3702209</v>
      </c>
      <c r="AS76">
        <v>836400</v>
      </c>
      <c r="AT76">
        <v>2865809</v>
      </c>
      <c r="AU76">
        <v>0</v>
      </c>
      <c r="AV76">
        <v>0</v>
      </c>
      <c r="AW76">
        <v>0</v>
      </c>
      <c r="AX76">
        <v>0</v>
      </c>
      <c r="AY76">
        <v>0</v>
      </c>
      <c r="AZ76">
        <v>0</v>
      </c>
      <c r="BA76">
        <v>0</v>
      </c>
      <c r="BB76">
        <v>0</v>
      </c>
      <c r="BC76">
        <v>0</v>
      </c>
      <c r="BD76">
        <v>0</v>
      </c>
      <c r="BE76">
        <v>0</v>
      </c>
      <c r="BF76">
        <v>0</v>
      </c>
      <c r="BG76">
        <v>0</v>
      </c>
      <c r="BH76">
        <v>0</v>
      </c>
      <c r="BI76">
        <v>0</v>
      </c>
      <c r="BJ76">
        <v>0</v>
      </c>
      <c r="BK76">
        <v>0</v>
      </c>
      <c r="BL76">
        <v>0</v>
      </c>
      <c r="BM76">
        <v>0</v>
      </c>
      <c r="BN76">
        <v>2844616</v>
      </c>
      <c r="BO76">
        <v>0</v>
      </c>
      <c r="BP76">
        <v>0</v>
      </c>
      <c r="BQ76">
        <v>21193</v>
      </c>
      <c r="BR76">
        <v>0</v>
      </c>
      <c r="BS76">
        <v>0</v>
      </c>
      <c r="BT76">
        <v>0</v>
      </c>
      <c r="BU76">
        <v>0</v>
      </c>
      <c r="BV76">
        <v>0</v>
      </c>
      <c r="BW76">
        <v>0</v>
      </c>
      <c r="BX76">
        <v>0</v>
      </c>
      <c r="BY76">
        <v>0</v>
      </c>
      <c r="BZ76">
        <v>0</v>
      </c>
      <c r="CA76">
        <v>0</v>
      </c>
      <c r="CB76">
        <v>0</v>
      </c>
      <c r="CC76">
        <v>0</v>
      </c>
      <c r="CD76">
        <v>0</v>
      </c>
      <c r="CE76">
        <v>0</v>
      </c>
      <c r="CF76">
        <v>0</v>
      </c>
      <c r="CG76">
        <v>108392</v>
      </c>
      <c r="CH76">
        <v>108392</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166964</v>
      </c>
      <c r="DG76">
        <v>-1014</v>
      </c>
      <c r="DH76">
        <v>0</v>
      </c>
      <c r="DI76">
        <v>-799</v>
      </c>
      <c r="DJ76">
        <v>0</v>
      </c>
      <c r="DK76">
        <v>0</v>
      </c>
      <c r="DL76">
        <v>0</v>
      </c>
      <c r="DM76">
        <v>0</v>
      </c>
      <c r="DN76">
        <v>-173</v>
      </c>
      <c r="DO76">
        <v>-42</v>
      </c>
      <c r="DP76">
        <v>169515</v>
      </c>
      <c r="DQ76">
        <v>169515</v>
      </c>
      <c r="DR76">
        <v>0</v>
      </c>
      <c r="DS76">
        <v>-1278</v>
      </c>
      <c r="DT76">
        <v>264</v>
      </c>
      <c r="DU76">
        <v>-1542</v>
      </c>
      <c r="DV76">
        <v>77</v>
      </c>
      <c r="DW76">
        <v>-336</v>
      </c>
      <c r="DX76">
        <v>-218</v>
      </c>
      <c r="DY76">
        <v>0</v>
      </c>
      <c r="DZ76">
        <v>-58</v>
      </c>
      <c r="EA76">
        <v>0</v>
      </c>
      <c r="EB76">
        <v>0</v>
      </c>
      <c r="EC76">
        <v>0</v>
      </c>
      <c r="ED76">
        <v>1</v>
      </c>
      <c r="EE76">
        <v>-161</v>
      </c>
      <c r="EF76">
        <v>0</v>
      </c>
      <c r="EG76">
        <v>-118</v>
      </c>
      <c r="EH76">
        <v>0</v>
      </c>
      <c r="EI76">
        <v>-229</v>
      </c>
      <c r="EJ76">
        <v>0</v>
      </c>
      <c r="EK76">
        <v>0</v>
      </c>
      <c r="EL76">
        <v>0</v>
      </c>
      <c r="EM76">
        <v>123</v>
      </c>
      <c r="EN76">
        <v>-12</v>
      </c>
      <c r="EO76">
        <v>0</v>
      </c>
      <c r="EP76">
        <v>167280</v>
      </c>
      <c r="EQ76">
        <v>160608</v>
      </c>
      <c r="ER76">
        <v>0</v>
      </c>
      <c r="ES76">
        <v>0</v>
      </c>
      <c r="ET76">
        <v>0</v>
      </c>
      <c r="EU76">
        <v>0</v>
      </c>
      <c r="EV76">
        <v>1877</v>
      </c>
      <c r="EW76">
        <v>0</v>
      </c>
      <c r="EX76">
        <v>9961</v>
      </c>
      <c r="EY76">
        <v>0</v>
      </c>
      <c r="EZ76">
        <v>0</v>
      </c>
      <c r="FA76">
        <v>0</v>
      </c>
      <c r="FB76">
        <v>0</v>
      </c>
      <c r="FC76">
        <v>0</v>
      </c>
      <c r="FD76">
        <v>0</v>
      </c>
      <c r="FE76">
        <v>0</v>
      </c>
      <c r="FF76">
        <v>30852</v>
      </c>
      <c r="FG76">
        <v>0</v>
      </c>
      <c r="FH76">
        <v>114908</v>
      </c>
      <c r="FI76">
        <v>3010</v>
      </c>
      <c r="FJ76">
        <v>0</v>
      </c>
      <c r="FK76">
        <v>0</v>
      </c>
      <c r="FL76">
        <v>0</v>
      </c>
      <c r="FM76">
        <v>0</v>
      </c>
      <c r="FN76">
        <v>6667</v>
      </c>
      <c r="FO76">
        <v>5</v>
      </c>
      <c r="FP76">
        <v>4</v>
      </c>
      <c r="FQ76">
        <v>0</v>
      </c>
      <c r="FR76">
        <v>1</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19027676</v>
      </c>
      <c r="C77">
        <v>19027676</v>
      </c>
      <c r="D77">
        <v>18462379</v>
      </c>
      <c r="E77">
        <v>13043663</v>
      </c>
      <c r="F77">
        <v>1549985</v>
      </c>
      <c r="G77">
        <v>1548168</v>
      </c>
      <c r="H77">
        <v>192317</v>
      </c>
      <c r="I77">
        <v>0</v>
      </c>
      <c r="J77">
        <v>0</v>
      </c>
      <c r="K77">
        <v>0</v>
      </c>
      <c r="L77">
        <v>1345260</v>
      </c>
      <c r="M77">
        <v>470</v>
      </c>
      <c r="N77">
        <v>4374</v>
      </c>
      <c r="O77">
        <v>0</v>
      </c>
      <c r="P77">
        <v>5747</v>
      </c>
      <c r="Q77">
        <v>0</v>
      </c>
      <c r="R77">
        <v>0</v>
      </c>
      <c r="S77">
        <v>0</v>
      </c>
      <c r="T77">
        <v>0</v>
      </c>
      <c r="U77">
        <v>0</v>
      </c>
      <c r="V77">
        <v>0</v>
      </c>
      <c r="W77">
        <v>493</v>
      </c>
      <c r="X77">
        <v>1324</v>
      </c>
      <c r="Y77">
        <v>0</v>
      </c>
      <c r="Z77">
        <v>0</v>
      </c>
      <c r="AA77">
        <v>0</v>
      </c>
      <c r="AB77">
        <v>0</v>
      </c>
      <c r="AC77">
        <v>0</v>
      </c>
      <c r="AD77">
        <v>0</v>
      </c>
      <c r="AE77">
        <v>11493678</v>
      </c>
      <c r="AF77">
        <v>10544181</v>
      </c>
      <c r="AG77">
        <v>8909</v>
      </c>
      <c r="AH77">
        <v>81738</v>
      </c>
      <c r="AI77">
        <v>0</v>
      </c>
      <c r="AJ77">
        <v>0</v>
      </c>
      <c r="AK77">
        <v>0</v>
      </c>
      <c r="AL77">
        <v>858565</v>
      </c>
      <c r="AM77">
        <v>0</v>
      </c>
      <c r="AN77">
        <v>0</v>
      </c>
      <c r="AO77">
        <v>0</v>
      </c>
      <c r="AP77">
        <v>56</v>
      </c>
      <c r="AQ77">
        <v>26</v>
      </c>
      <c r="AR77">
        <v>3939972</v>
      </c>
      <c r="AS77">
        <v>3341313</v>
      </c>
      <c r="AT77">
        <v>598659</v>
      </c>
      <c r="AU77">
        <v>1549</v>
      </c>
      <c r="AV77">
        <v>1549</v>
      </c>
      <c r="AW77">
        <v>0</v>
      </c>
      <c r="AX77">
        <v>0</v>
      </c>
      <c r="AY77">
        <v>0</v>
      </c>
      <c r="AZ77">
        <v>0</v>
      </c>
      <c r="BA77">
        <v>0</v>
      </c>
      <c r="BB77">
        <v>0</v>
      </c>
      <c r="BC77">
        <v>1759</v>
      </c>
      <c r="BD77">
        <v>0</v>
      </c>
      <c r="BE77">
        <v>0</v>
      </c>
      <c r="BF77">
        <v>0</v>
      </c>
      <c r="BG77">
        <v>0</v>
      </c>
      <c r="BH77">
        <v>0</v>
      </c>
      <c r="BI77">
        <v>0</v>
      </c>
      <c r="BJ77">
        <v>36</v>
      </c>
      <c r="BK77">
        <v>0</v>
      </c>
      <c r="BL77">
        <v>153</v>
      </c>
      <c r="BM77">
        <v>14</v>
      </c>
      <c r="BN77">
        <v>346572</v>
      </c>
      <c r="BO77">
        <v>249242</v>
      </c>
      <c r="BP77">
        <v>0</v>
      </c>
      <c r="BQ77">
        <v>565</v>
      </c>
      <c r="BR77">
        <v>0</v>
      </c>
      <c r="BS77">
        <v>0</v>
      </c>
      <c r="BT77">
        <v>0</v>
      </c>
      <c r="BU77">
        <v>-1231</v>
      </c>
      <c r="BV77">
        <v>0</v>
      </c>
      <c r="BW77">
        <v>0</v>
      </c>
      <c r="BX77">
        <v>0</v>
      </c>
      <c r="BY77">
        <v>0</v>
      </c>
      <c r="BZ77">
        <v>0</v>
      </c>
      <c r="CA77">
        <v>0</v>
      </c>
      <c r="CB77">
        <v>0</v>
      </c>
      <c r="CC77">
        <v>0</v>
      </c>
      <c r="CD77">
        <v>0</v>
      </c>
      <c r="CE77">
        <v>0</v>
      </c>
      <c r="CF77">
        <v>0</v>
      </c>
      <c r="CG77">
        <v>343398</v>
      </c>
      <c r="CH77">
        <v>342256</v>
      </c>
      <c r="CI77">
        <v>1142</v>
      </c>
      <c r="CJ77">
        <v>0</v>
      </c>
      <c r="CK77">
        <v>0</v>
      </c>
      <c r="CL77">
        <v>0</v>
      </c>
      <c r="CM77">
        <v>0</v>
      </c>
      <c r="CN77">
        <v>0</v>
      </c>
      <c r="CO77">
        <v>0</v>
      </c>
      <c r="CP77">
        <v>0</v>
      </c>
      <c r="CQ77">
        <v>0</v>
      </c>
      <c r="CR77">
        <v>831</v>
      </c>
      <c r="CS77">
        <v>0</v>
      </c>
      <c r="CT77">
        <v>311</v>
      </c>
      <c r="CU77">
        <v>0</v>
      </c>
      <c r="CV77">
        <v>0</v>
      </c>
      <c r="CW77">
        <v>0</v>
      </c>
      <c r="CX77">
        <v>0</v>
      </c>
      <c r="CY77">
        <v>0</v>
      </c>
      <c r="CZ77">
        <v>0</v>
      </c>
      <c r="DA77">
        <v>0</v>
      </c>
      <c r="DB77">
        <v>0</v>
      </c>
      <c r="DC77">
        <v>0</v>
      </c>
      <c r="DD77">
        <v>0</v>
      </c>
      <c r="DE77">
        <v>0</v>
      </c>
      <c r="DF77">
        <v>926995</v>
      </c>
      <c r="DG77">
        <v>-13965</v>
      </c>
      <c r="DH77">
        <v>0</v>
      </c>
      <c r="DI77">
        <v>-10741</v>
      </c>
      <c r="DJ77">
        <v>0</v>
      </c>
      <c r="DK77">
        <v>0</v>
      </c>
      <c r="DL77">
        <v>-70</v>
      </c>
      <c r="DM77">
        <v>0</v>
      </c>
      <c r="DN77">
        <v>-1828</v>
      </c>
      <c r="DO77">
        <v>-1326</v>
      </c>
      <c r="DP77">
        <v>942023</v>
      </c>
      <c r="DQ77">
        <v>941814</v>
      </c>
      <c r="DR77">
        <v>209</v>
      </c>
      <c r="DS77">
        <v>318</v>
      </c>
      <c r="DT77">
        <v>3630</v>
      </c>
      <c r="DU77">
        <v>-3312</v>
      </c>
      <c r="DV77">
        <v>3392</v>
      </c>
      <c r="DW77">
        <v>-4773</v>
      </c>
      <c r="DX77">
        <v>-3315</v>
      </c>
      <c r="DY77">
        <v>0</v>
      </c>
      <c r="DZ77">
        <v>-1752</v>
      </c>
      <c r="EA77">
        <v>-587</v>
      </c>
      <c r="EB77">
        <v>0</v>
      </c>
      <c r="EC77">
        <v>0</v>
      </c>
      <c r="ED77">
        <v>0</v>
      </c>
      <c r="EE77">
        <v>-866</v>
      </c>
      <c r="EF77">
        <v>-110</v>
      </c>
      <c r="EG77">
        <v>-1458</v>
      </c>
      <c r="EH77">
        <v>0</v>
      </c>
      <c r="EI77">
        <v>-408</v>
      </c>
      <c r="EJ77">
        <v>0</v>
      </c>
      <c r="EK77">
        <v>0</v>
      </c>
      <c r="EL77">
        <v>0</v>
      </c>
      <c r="EM77">
        <v>-939</v>
      </c>
      <c r="EN77">
        <v>-19</v>
      </c>
      <c r="EO77">
        <v>-92</v>
      </c>
      <c r="EP77">
        <v>208351</v>
      </c>
      <c r="EQ77">
        <v>195145</v>
      </c>
      <c r="ER77">
        <v>0</v>
      </c>
      <c r="ES77">
        <v>0</v>
      </c>
      <c r="ET77">
        <v>0</v>
      </c>
      <c r="EU77">
        <v>0</v>
      </c>
      <c r="EV77">
        <v>10428</v>
      </c>
      <c r="EW77">
        <v>0</v>
      </c>
      <c r="EX77">
        <v>0</v>
      </c>
      <c r="EY77">
        <v>0</v>
      </c>
      <c r="EZ77">
        <v>0</v>
      </c>
      <c r="FA77">
        <v>0</v>
      </c>
      <c r="FB77">
        <v>0</v>
      </c>
      <c r="FC77">
        <v>0</v>
      </c>
      <c r="FD77">
        <v>0</v>
      </c>
      <c r="FE77">
        <v>0</v>
      </c>
      <c r="FF77">
        <v>8790</v>
      </c>
      <c r="FG77">
        <v>0</v>
      </c>
      <c r="FH77">
        <v>1039</v>
      </c>
      <c r="FI77">
        <v>174888</v>
      </c>
      <c r="FJ77">
        <v>0</v>
      </c>
      <c r="FK77">
        <v>0</v>
      </c>
      <c r="FL77">
        <v>0</v>
      </c>
      <c r="FM77">
        <v>0</v>
      </c>
      <c r="FN77">
        <v>12888</v>
      </c>
      <c r="FO77">
        <v>318</v>
      </c>
      <c r="FP77">
        <v>6</v>
      </c>
      <c r="FQ77">
        <v>0</v>
      </c>
      <c r="FR77">
        <v>312</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41481229</v>
      </c>
      <c r="C78">
        <v>41481229</v>
      </c>
      <c r="D78">
        <v>41172238</v>
      </c>
      <c r="E78">
        <v>36565862</v>
      </c>
      <c r="F78">
        <v>4217979</v>
      </c>
      <c r="G78">
        <v>4215109</v>
      </c>
      <c r="H78">
        <v>610168</v>
      </c>
      <c r="I78">
        <v>0</v>
      </c>
      <c r="J78">
        <v>0</v>
      </c>
      <c r="K78">
        <v>0</v>
      </c>
      <c r="L78">
        <v>3532071</v>
      </c>
      <c r="M78">
        <v>0</v>
      </c>
      <c r="N78">
        <v>5388</v>
      </c>
      <c r="O78">
        <v>0</v>
      </c>
      <c r="P78">
        <v>67482</v>
      </c>
      <c r="Q78">
        <v>0</v>
      </c>
      <c r="R78">
        <v>0</v>
      </c>
      <c r="S78">
        <v>0</v>
      </c>
      <c r="T78">
        <v>0</v>
      </c>
      <c r="U78">
        <v>0</v>
      </c>
      <c r="V78">
        <v>0</v>
      </c>
      <c r="W78">
        <v>472</v>
      </c>
      <c r="X78">
        <v>1737</v>
      </c>
      <c r="Y78">
        <v>0</v>
      </c>
      <c r="Z78">
        <v>0</v>
      </c>
      <c r="AA78">
        <v>661</v>
      </c>
      <c r="AB78">
        <v>0</v>
      </c>
      <c r="AC78">
        <v>0</v>
      </c>
      <c r="AD78">
        <v>0</v>
      </c>
      <c r="AE78">
        <v>32347883</v>
      </c>
      <c r="AF78">
        <v>29570458</v>
      </c>
      <c r="AG78">
        <v>13122</v>
      </c>
      <c r="AH78">
        <v>216647</v>
      </c>
      <c r="AI78">
        <v>2</v>
      </c>
      <c r="AJ78">
        <v>0</v>
      </c>
      <c r="AK78">
        <v>294</v>
      </c>
      <c r="AL78">
        <v>2547375</v>
      </c>
      <c r="AM78">
        <v>0</v>
      </c>
      <c r="AN78">
        <v>0</v>
      </c>
      <c r="AO78">
        <v>0</v>
      </c>
      <c r="AP78">
        <v>-15</v>
      </c>
      <c r="AQ78">
        <v>0</v>
      </c>
      <c r="AR78">
        <v>-12311848</v>
      </c>
      <c r="AS78">
        <v>-15404570</v>
      </c>
      <c r="AT78">
        <v>3092722</v>
      </c>
      <c r="AU78">
        <v>-11024</v>
      </c>
      <c r="AV78">
        <v>-11024</v>
      </c>
      <c r="AW78">
        <v>0</v>
      </c>
      <c r="AX78">
        <v>0</v>
      </c>
      <c r="AY78">
        <v>0</v>
      </c>
      <c r="AZ78">
        <v>0</v>
      </c>
      <c r="BA78">
        <v>0</v>
      </c>
      <c r="BB78">
        <v>0</v>
      </c>
      <c r="BC78">
        <v>0</v>
      </c>
      <c r="BD78">
        <v>0</v>
      </c>
      <c r="BE78">
        <v>0</v>
      </c>
      <c r="BF78">
        <v>4</v>
      </c>
      <c r="BG78">
        <v>1318756</v>
      </c>
      <c r="BH78">
        <v>12</v>
      </c>
      <c r="BI78">
        <v>0</v>
      </c>
      <c r="BJ78">
        <v>1824494</v>
      </c>
      <c r="BK78">
        <v>0</v>
      </c>
      <c r="BL78">
        <v>0</v>
      </c>
      <c r="BM78">
        <v>0</v>
      </c>
      <c r="BN78">
        <v>70986</v>
      </c>
      <c r="BO78">
        <v>169149</v>
      </c>
      <c r="BP78">
        <v>0</v>
      </c>
      <c r="BQ78">
        <v>158</v>
      </c>
      <c r="BR78">
        <v>0</v>
      </c>
      <c r="BS78">
        <v>0</v>
      </c>
      <c r="BT78">
        <v>0</v>
      </c>
      <c r="BU78">
        <v>-368830</v>
      </c>
      <c r="BV78">
        <v>0</v>
      </c>
      <c r="BW78">
        <v>115586</v>
      </c>
      <c r="BX78">
        <v>0</v>
      </c>
      <c r="BY78">
        <v>0</v>
      </c>
      <c r="BZ78">
        <v>0</v>
      </c>
      <c r="CA78">
        <v>0</v>
      </c>
      <c r="CB78">
        <v>0</v>
      </c>
      <c r="CC78">
        <v>-26569</v>
      </c>
      <c r="CD78">
        <v>0</v>
      </c>
      <c r="CE78">
        <v>0</v>
      </c>
      <c r="CF78">
        <v>0</v>
      </c>
      <c r="CG78">
        <v>638024</v>
      </c>
      <c r="CH78">
        <v>636709</v>
      </c>
      <c r="CI78">
        <v>1315</v>
      </c>
      <c r="CJ78">
        <v>0</v>
      </c>
      <c r="CK78">
        <v>0</v>
      </c>
      <c r="CL78">
        <v>0</v>
      </c>
      <c r="CM78">
        <v>0</v>
      </c>
      <c r="CN78">
        <v>0</v>
      </c>
      <c r="CO78">
        <v>0</v>
      </c>
      <c r="CP78">
        <v>0</v>
      </c>
      <c r="CQ78">
        <v>0</v>
      </c>
      <c r="CR78">
        <v>792</v>
      </c>
      <c r="CS78">
        <v>0</v>
      </c>
      <c r="CT78">
        <v>523</v>
      </c>
      <c r="CU78">
        <v>0</v>
      </c>
      <c r="CV78">
        <v>0</v>
      </c>
      <c r="CW78">
        <v>0</v>
      </c>
      <c r="CX78">
        <v>0</v>
      </c>
      <c r="CY78">
        <v>0</v>
      </c>
      <c r="CZ78">
        <v>0</v>
      </c>
      <c r="DA78">
        <v>0</v>
      </c>
      <c r="DB78">
        <v>0</v>
      </c>
      <c r="DC78">
        <v>0</v>
      </c>
      <c r="DD78">
        <v>0</v>
      </c>
      <c r="DE78">
        <v>0</v>
      </c>
      <c r="DF78">
        <v>481409</v>
      </c>
      <c r="DG78">
        <v>-6573</v>
      </c>
      <c r="DH78">
        <v>0</v>
      </c>
      <c r="DI78">
        <v>-5664</v>
      </c>
      <c r="DJ78">
        <v>0</v>
      </c>
      <c r="DK78">
        <v>0</v>
      </c>
      <c r="DL78">
        <v>-8</v>
      </c>
      <c r="DM78">
        <v>-2</v>
      </c>
      <c r="DN78">
        <v>-686</v>
      </c>
      <c r="DO78">
        <v>-213</v>
      </c>
      <c r="DP78">
        <v>518848</v>
      </c>
      <c r="DQ78">
        <v>518892</v>
      </c>
      <c r="DR78">
        <v>-44</v>
      </c>
      <c r="DS78">
        <v>-2317</v>
      </c>
      <c r="DT78">
        <v>3584</v>
      </c>
      <c r="DU78">
        <v>-5901</v>
      </c>
      <c r="DV78">
        <v>392</v>
      </c>
      <c r="DW78">
        <v>-28941</v>
      </c>
      <c r="DX78">
        <v>-21402</v>
      </c>
      <c r="DY78">
        <v>0</v>
      </c>
      <c r="DZ78">
        <v>-19479</v>
      </c>
      <c r="EA78">
        <v>-38</v>
      </c>
      <c r="EB78">
        <v>0</v>
      </c>
      <c r="EC78">
        <v>0</v>
      </c>
      <c r="ED78">
        <v>-89</v>
      </c>
      <c r="EE78">
        <v>-962</v>
      </c>
      <c r="EF78">
        <v>-834</v>
      </c>
      <c r="EG78">
        <v>-7539</v>
      </c>
      <c r="EH78">
        <v>0</v>
      </c>
      <c r="EI78">
        <v>-791</v>
      </c>
      <c r="EJ78">
        <v>0</v>
      </c>
      <c r="EK78">
        <v>0</v>
      </c>
      <c r="EL78">
        <v>0</v>
      </c>
      <c r="EM78">
        <v>-6106</v>
      </c>
      <c r="EN78">
        <v>-329</v>
      </c>
      <c r="EO78">
        <v>-313</v>
      </c>
      <c r="EP78">
        <v>15798791</v>
      </c>
      <c r="EQ78">
        <v>15747577</v>
      </c>
      <c r="ER78">
        <v>8665503</v>
      </c>
      <c r="ES78">
        <v>8563623</v>
      </c>
      <c r="ET78">
        <v>49713</v>
      </c>
      <c r="EU78">
        <v>52167</v>
      </c>
      <c r="EV78">
        <v>48964</v>
      </c>
      <c r="EW78">
        <v>0</v>
      </c>
      <c r="EX78">
        <v>0</v>
      </c>
      <c r="EY78">
        <v>0</v>
      </c>
      <c r="EZ78">
        <v>5243050</v>
      </c>
      <c r="FA78">
        <v>0</v>
      </c>
      <c r="FB78">
        <v>0</v>
      </c>
      <c r="FC78">
        <v>0</v>
      </c>
      <c r="FD78">
        <v>0</v>
      </c>
      <c r="FE78">
        <v>0</v>
      </c>
      <c r="FF78">
        <v>1203495</v>
      </c>
      <c r="FG78">
        <v>0</v>
      </c>
      <c r="FH78">
        <v>154259</v>
      </c>
      <c r="FI78">
        <v>432306</v>
      </c>
      <c r="FJ78">
        <v>0</v>
      </c>
      <c r="FK78">
        <v>0</v>
      </c>
      <c r="FL78">
        <v>0</v>
      </c>
      <c r="FM78">
        <v>0</v>
      </c>
      <c r="FN78">
        <v>45991</v>
      </c>
      <c r="FO78">
        <v>1466</v>
      </c>
      <c r="FP78">
        <v>1424</v>
      </c>
      <c r="FQ78">
        <v>0</v>
      </c>
      <c r="FR78">
        <v>42</v>
      </c>
      <c r="FS78">
        <v>3757</v>
      </c>
      <c r="FT78">
        <v>0</v>
      </c>
      <c r="FU78">
        <v>3757</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41269007</v>
      </c>
      <c r="C79">
        <v>41269007</v>
      </c>
      <c r="D79">
        <v>40979307</v>
      </c>
      <c r="E79">
        <v>27449707</v>
      </c>
      <c r="F79">
        <v>2850674</v>
      </c>
      <c r="G79">
        <v>2849551</v>
      </c>
      <c r="H79">
        <v>212037</v>
      </c>
      <c r="I79">
        <v>0</v>
      </c>
      <c r="J79">
        <v>0</v>
      </c>
      <c r="K79">
        <v>0</v>
      </c>
      <c r="L79">
        <v>2636807</v>
      </c>
      <c r="M79">
        <v>2</v>
      </c>
      <c r="N79">
        <v>687</v>
      </c>
      <c r="O79">
        <v>2</v>
      </c>
      <c r="P79">
        <v>16</v>
      </c>
      <c r="Q79">
        <v>0</v>
      </c>
      <c r="R79">
        <v>0</v>
      </c>
      <c r="S79">
        <v>0</v>
      </c>
      <c r="T79">
        <v>0</v>
      </c>
      <c r="U79">
        <v>0</v>
      </c>
      <c r="V79">
        <v>0</v>
      </c>
      <c r="W79">
        <v>322</v>
      </c>
      <c r="X79">
        <v>801</v>
      </c>
      <c r="Y79">
        <v>0</v>
      </c>
      <c r="Z79">
        <v>0</v>
      </c>
      <c r="AA79">
        <v>0</v>
      </c>
      <c r="AB79">
        <v>0</v>
      </c>
      <c r="AC79">
        <v>0</v>
      </c>
      <c r="AD79">
        <v>0</v>
      </c>
      <c r="AE79">
        <v>24599033</v>
      </c>
      <c r="AF79">
        <v>22743216</v>
      </c>
      <c r="AG79">
        <v>22657</v>
      </c>
      <c r="AH79">
        <v>194174</v>
      </c>
      <c r="AI79">
        <v>0</v>
      </c>
      <c r="AJ79">
        <v>0</v>
      </c>
      <c r="AK79">
        <v>57</v>
      </c>
      <c r="AL79">
        <v>1639465</v>
      </c>
      <c r="AM79">
        <v>0</v>
      </c>
      <c r="AN79">
        <v>0</v>
      </c>
      <c r="AO79">
        <v>0</v>
      </c>
      <c r="AP79">
        <v>-536</v>
      </c>
      <c r="AQ79">
        <v>0</v>
      </c>
      <c r="AR79">
        <v>2635546</v>
      </c>
      <c r="AS79">
        <v>158972</v>
      </c>
      <c r="AT79">
        <v>2476574</v>
      </c>
      <c r="AU79">
        <v>-5530</v>
      </c>
      <c r="AV79">
        <v>306</v>
      </c>
      <c r="AW79">
        <v>-5836</v>
      </c>
      <c r="AX79">
        <v>0</v>
      </c>
      <c r="AY79">
        <v>0</v>
      </c>
      <c r="AZ79">
        <v>0</v>
      </c>
      <c r="BA79">
        <v>0</v>
      </c>
      <c r="BB79">
        <v>0</v>
      </c>
      <c r="BC79">
        <v>0</v>
      </c>
      <c r="BD79">
        <v>0</v>
      </c>
      <c r="BE79">
        <v>0</v>
      </c>
      <c r="BF79">
        <v>3118</v>
      </c>
      <c r="BG79">
        <v>893092</v>
      </c>
      <c r="BH79">
        <v>0</v>
      </c>
      <c r="BI79">
        <v>0</v>
      </c>
      <c r="BJ79">
        <v>1250363</v>
      </c>
      <c r="BK79">
        <v>11483</v>
      </c>
      <c r="BL79">
        <v>0</v>
      </c>
      <c r="BM79">
        <v>0</v>
      </c>
      <c r="BN79">
        <v>238153</v>
      </c>
      <c r="BO79">
        <v>0</v>
      </c>
      <c r="BP79">
        <v>0</v>
      </c>
      <c r="BQ79">
        <v>216</v>
      </c>
      <c r="BR79">
        <v>0</v>
      </c>
      <c r="BS79">
        <v>0</v>
      </c>
      <c r="BT79">
        <v>0</v>
      </c>
      <c r="BU79">
        <v>-111442</v>
      </c>
      <c r="BV79">
        <v>0</v>
      </c>
      <c r="BW79">
        <v>197121</v>
      </c>
      <c r="BX79">
        <v>0</v>
      </c>
      <c r="BY79">
        <v>0</v>
      </c>
      <c r="BZ79">
        <v>0</v>
      </c>
      <c r="CA79">
        <v>0</v>
      </c>
      <c r="CB79">
        <v>0</v>
      </c>
      <c r="CC79">
        <v>0</v>
      </c>
      <c r="CD79">
        <v>0</v>
      </c>
      <c r="CE79">
        <v>0</v>
      </c>
      <c r="CF79">
        <v>0</v>
      </c>
      <c r="CG79">
        <v>73792</v>
      </c>
      <c r="CH79">
        <v>73792</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353897</v>
      </c>
      <c r="DG79">
        <v>-5423</v>
      </c>
      <c r="DH79">
        <v>0</v>
      </c>
      <c r="DI79">
        <v>-2721</v>
      </c>
      <c r="DJ79">
        <v>0</v>
      </c>
      <c r="DK79">
        <v>0</v>
      </c>
      <c r="DL79">
        <v>0</v>
      </c>
      <c r="DM79">
        <v>0</v>
      </c>
      <c r="DN79">
        <v>-379</v>
      </c>
      <c r="DO79">
        <v>-2323</v>
      </c>
      <c r="DP79">
        <v>373616</v>
      </c>
      <c r="DQ79">
        <v>373616</v>
      </c>
      <c r="DR79">
        <v>0</v>
      </c>
      <c r="DS79">
        <v>-7177</v>
      </c>
      <c r="DT79">
        <v>-715</v>
      </c>
      <c r="DU79">
        <v>-6462</v>
      </c>
      <c r="DV79">
        <v>0</v>
      </c>
      <c r="DW79">
        <v>-7119</v>
      </c>
      <c r="DX79">
        <v>-4434</v>
      </c>
      <c r="DY79">
        <v>0</v>
      </c>
      <c r="DZ79">
        <v>-3766</v>
      </c>
      <c r="EA79">
        <v>0</v>
      </c>
      <c r="EB79">
        <v>0</v>
      </c>
      <c r="EC79">
        <v>0</v>
      </c>
      <c r="ED79">
        <v>0</v>
      </c>
      <c r="EE79">
        <v>-1191</v>
      </c>
      <c r="EF79">
        <v>523</v>
      </c>
      <c r="EG79">
        <v>-2685</v>
      </c>
      <c r="EH79">
        <v>0</v>
      </c>
      <c r="EI79">
        <v>-1137</v>
      </c>
      <c r="EJ79">
        <v>0</v>
      </c>
      <c r="EK79">
        <v>0</v>
      </c>
      <c r="EL79">
        <v>0</v>
      </c>
      <c r="EM79">
        <v>-551</v>
      </c>
      <c r="EN79">
        <v>-997</v>
      </c>
      <c r="EO79">
        <v>0</v>
      </c>
      <c r="EP79">
        <v>10466365</v>
      </c>
      <c r="EQ79">
        <v>10439755</v>
      </c>
      <c r="ER79">
        <v>10033506</v>
      </c>
      <c r="ES79">
        <v>9497258</v>
      </c>
      <c r="ET79">
        <v>12413</v>
      </c>
      <c r="EU79">
        <v>523835</v>
      </c>
      <c r="EV79">
        <v>53766</v>
      </c>
      <c r="EW79">
        <v>0</v>
      </c>
      <c r="EX79">
        <v>30494</v>
      </c>
      <c r="EY79">
        <v>0</v>
      </c>
      <c r="EZ79">
        <v>0</v>
      </c>
      <c r="FA79">
        <v>0</v>
      </c>
      <c r="FB79">
        <v>0</v>
      </c>
      <c r="FC79">
        <v>0</v>
      </c>
      <c r="FD79">
        <v>0</v>
      </c>
      <c r="FE79">
        <v>0</v>
      </c>
      <c r="FF79">
        <v>239215</v>
      </c>
      <c r="FG79">
        <v>0</v>
      </c>
      <c r="FH79">
        <v>59488</v>
      </c>
      <c r="FI79">
        <v>23286</v>
      </c>
      <c r="FJ79">
        <v>0</v>
      </c>
      <c r="FK79">
        <v>0</v>
      </c>
      <c r="FL79">
        <v>0</v>
      </c>
      <c r="FM79">
        <v>0</v>
      </c>
      <c r="FN79">
        <v>24426</v>
      </c>
      <c r="FO79">
        <v>2184</v>
      </c>
      <c r="FP79">
        <v>2137</v>
      </c>
      <c r="FQ79">
        <v>0</v>
      </c>
      <c r="FR79">
        <v>47</v>
      </c>
      <c r="FS79">
        <v>0</v>
      </c>
      <c r="FT79">
        <v>0</v>
      </c>
      <c r="FU79">
        <v>0</v>
      </c>
      <c r="FV79">
        <v>0</v>
      </c>
      <c r="FW79">
        <v>0</v>
      </c>
      <c r="FX79">
        <v>0</v>
      </c>
      <c r="FY79">
        <v>0</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12979655</v>
      </c>
      <c r="C80">
        <v>12979655</v>
      </c>
      <c r="D80">
        <v>12591060</v>
      </c>
      <c r="E80">
        <v>26806205</v>
      </c>
      <c r="F80">
        <v>5058022</v>
      </c>
      <c r="G80">
        <v>4432933</v>
      </c>
      <c r="H80">
        <v>1657624</v>
      </c>
      <c r="I80">
        <v>0</v>
      </c>
      <c r="J80">
        <v>0</v>
      </c>
      <c r="K80">
        <v>0</v>
      </c>
      <c r="L80">
        <v>2767875</v>
      </c>
      <c r="M80">
        <v>32</v>
      </c>
      <c r="N80">
        <v>7401</v>
      </c>
      <c r="O80">
        <v>0</v>
      </c>
      <c r="P80">
        <v>1</v>
      </c>
      <c r="Q80">
        <v>0</v>
      </c>
      <c r="R80">
        <v>0</v>
      </c>
      <c r="S80">
        <v>0</v>
      </c>
      <c r="T80">
        <v>0</v>
      </c>
      <c r="U80">
        <v>0</v>
      </c>
      <c r="V80">
        <v>0</v>
      </c>
      <c r="W80">
        <v>151</v>
      </c>
      <c r="X80">
        <v>577473</v>
      </c>
      <c r="Y80">
        <v>47465</v>
      </c>
      <c r="Z80">
        <v>0</v>
      </c>
      <c r="AA80">
        <v>0</v>
      </c>
      <c r="AB80">
        <v>0</v>
      </c>
      <c r="AC80">
        <v>0</v>
      </c>
      <c r="AD80">
        <v>0</v>
      </c>
      <c r="AE80">
        <v>21748183</v>
      </c>
      <c r="AF80">
        <v>19193387</v>
      </c>
      <c r="AG80">
        <v>12606</v>
      </c>
      <c r="AH80">
        <v>58343</v>
      </c>
      <c r="AI80">
        <v>0</v>
      </c>
      <c r="AJ80">
        <v>0</v>
      </c>
      <c r="AK80">
        <v>-160</v>
      </c>
      <c r="AL80">
        <v>2477829</v>
      </c>
      <c r="AM80">
        <v>0</v>
      </c>
      <c r="AN80">
        <v>0</v>
      </c>
      <c r="AO80">
        <v>0</v>
      </c>
      <c r="AP80">
        <v>-528</v>
      </c>
      <c r="AQ80">
        <v>0</v>
      </c>
      <c r="AR80">
        <v>-19288177</v>
      </c>
      <c r="AS80">
        <v>-17898663</v>
      </c>
      <c r="AT80">
        <v>-1389514</v>
      </c>
      <c r="AU80">
        <v>15795</v>
      </c>
      <c r="AV80">
        <v>15795</v>
      </c>
      <c r="AW80">
        <v>0</v>
      </c>
      <c r="AX80">
        <v>0</v>
      </c>
      <c r="AY80">
        <v>0</v>
      </c>
      <c r="AZ80">
        <v>0</v>
      </c>
      <c r="BA80">
        <v>0</v>
      </c>
      <c r="BB80">
        <v>0</v>
      </c>
      <c r="BC80">
        <v>0</v>
      </c>
      <c r="BD80">
        <v>0</v>
      </c>
      <c r="BE80">
        <v>0</v>
      </c>
      <c r="BF80">
        <v>14</v>
      </c>
      <c r="BG80">
        <v>306339</v>
      </c>
      <c r="BH80">
        <v>0</v>
      </c>
      <c r="BI80">
        <v>0</v>
      </c>
      <c r="BJ80">
        <v>0</v>
      </c>
      <c r="BK80">
        <v>0</v>
      </c>
      <c r="BL80">
        <v>0</v>
      </c>
      <c r="BM80">
        <v>0</v>
      </c>
      <c r="BN80">
        <v>49248</v>
      </c>
      <c r="BO80">
        <v>367037</v>
      </c>
      <c r="BP80">
        <v>0</v>
      </c>
      <c r="BQ80">
        <v>147</v>
      </c>
      <c r="BR80">
        <v>0</v>
      </c>
      <c r="BS80">
        <v>0</v>
      </c>
      <c r="BT80">
        <v>-175471</v>
      </c>
      <c r="BU80">
        <v>1754</v>
      </c>
      <c r="BV80">
        <v>0</v>
      </c>
      <c r="BW80">
        <v>0</v>
      </c>
      <c r="BX80">
        <v>0</v>
      </c>
      <c r="BY80">
        <v>0</v>
      </c>
      <c r="BZ80">
        <v>0</v>
      </c>
      <c r="CA80">
        <v>0</v>
      </c>
      <c r="CB80">
        <v>0</v>
      </c>
      <c r="CC80">
        <v>-1954377</v>
      </c>
      <c r="CD80">
        <v>0</v>
      </c>
      <c r="CE80">
        <v>0</v>
      </c>
      <c r="CF80">
        <v>0</v>
      </c>
      <c r="CG80">
        <v>903299</v>
      </c>
      <c r="CH80">
        <v>899543</v>
      </c>
      <c r="CI80">
        <v>3756</v>
      </c>
      <c r="CJ80">
        <v>0</v>
      </c>
      <c r="CK80">
        <v>0</v>
      </c>
      <c r="CL80">
        <v>0</v>
      </c>
      <c r="CM80">
        <v>0</v>
      </c>
      <c r="CN80">
        <v>0</v>
      </c>
      <c r="CO80">
        <v>0</v>
      </c>
      <c r="CP80">
        <v>0</v>
      </c>
      <c r="CQ80">
        <v>0</v>
      </c>
      <c r="CR80">
        <v>3064</v>
      </c>
      <c r="CS80">
        <v>0</v>
      </c>
      <c r="CT80">
        <v>692</v>
      </c>
      <c r="CU80">
        <v>0</v>
      </c>
      <c r="CV80">
        <v>0</v>
      </c>
      <c r="CW80">
        <v>0</v>
      </c>
      <c r="CX80">
        <v>0</v>
      </c>
      <c r="CY80">
        <v>0</v>
      </c>
      <c r="CZ80">
        <v>0</v>
      </c>
      <c r="DA80">
        <v>0</v>
      </c>
      <c r="DB80">
        <v>0</v>
      </c>
      <c r="DC80">
        <v>0</v>
      </c>
      <c r="DD80">
        <v>0</v>
      </c>
      <c r="DE80">
        <v>0</v>
      </c>
      <c r="DF80">
        <v>1059425</v>
      </c>
      <c r="DG80">
        <v>-6129</v>
      </c>
      <c r="DH80">
        <v>0</v>
      </c>
      <c r="DI80">
        <v>-5433</v>
      </c>
      <c r="DJ80">
        <v>0</v>
      </c>
      <c r="DK80">
        <v>0</v>
      </c>
      <c r="DL80">
        <v>-605</v>
      </c>
      <c r="DM80">
        <v>0</v>
      </c>
      <c r="DN80">
        <v>0</v>
      </c>
      <c r="DO80">
        <v>-91</v>
      </c>
      <c r="DP80">
        <v>1109860</v>
      </c>
      <c r="DQ80">
        <v>1109823</v>
      </c>
      <c r="DR80">
        <v>37</v>
      </c>
      <c r="DS80">
        <v>491</v>
      </c>
      <c r="DT80">
        <v>4239</v>
      </c>
      <c r="DU80">
        <v>-3748</v>
      </c>
      <c r="DV80">
        <v>182</v>
      </c>
      <c r="DW80">
        <v>-44979</v>
      </c>
      <c r="DX80">
        <v>-42800</v>
      </c>
      <c r="DY80">
        <v>0</v>
      </c>
      <c r="DZ80">
        <v>-42559</v>
      </c>
      <c r="EA80">
        <v>-238</v>
      </c>
      <c r="EB80">
        <v>0</v>
      </c>
      <c r="EC80">
        <v>0</v>
      </c>
      <c r="ED80">
        <v>0</v>
      </c>
      <c r="EE80">
        <v>0</v>
      </c>
      <c r="EF80">
        <v>-3</v>
      </c>
      <c r="EG80">
        <v>-2179</v>
      </c>
      <c r="EH80">
        <v>0</v>
      </c>
      <c r="EI80">
        <v>-1522</v>
      </c>
      <c r="EJ80">
        <v>0</v>
      </c>
      <c r="EK80">
        <v>0</v>
      </c>
      <c r="EL80">
        <v>0</v>
      </c>
      <c r="EM80">
        <v>0</v>
      </c>
      <c r="EN80">
        <v>-5</v>
      </c>
      <c r="EO80">
        <v>-652</v>
      </c>
      <c r="EP80">
        <v>3110308</v>
      </c>
      <c r="EQ80">
        <v>3096242</v>
      </c>
      <c r="ER80">
        <v>0</v>
      </c>
      <c r="ES80">
        <v>0</v>
      </c>
      <c r="ET80">
        <v>0</v>
      </c>
      <c r="EU80">
        <v>0</v>
      </c>
      <c r="EV80">
        <v>35663</v>
      </c>
      <c r="EW80">
        <v>0</v>
      </c>
      <c r="EX80">
        <v>111618</v>
      </c>
      <c r="EY80">
        <v>0</v>
      </c>
      <c r="EZ80">
        <v>0</v>
      </c>
      <c r="FA80">
        <v>1752982</v>
      </c>
      <c r="FB80">
        <v>0</v>
      </c>
      <c r="FC80">
        <v>0</v>
      </c>
      <c r="FD80">
        <v>0</v>
      </c>
      <c r="FE80">
        <v>0</v>
      </c>
      <c r="FF80">
        <v>81793</v>
      </c>
      <c r="FG80">
        <v>0</v>
      </c>
      <c r="FH80">
        <v>1039395</v>
      </c>
      <c r="FI80">
        <v>74791</v>
      </c>
      <c r="FJ80">
        <v>0</v>
      </c>
      <c r="FK80">
        <v>0</v>
      </c>
      <c r="FL80">
        <v>0</v>
      </c>
      <c r="FM80">
        <v>0</v>
      </c>
      <c r="FN80">
        <v>14055</v>
      </c>
      <c r="FO80">
        <v>11</v>
      </c>
      <c r="FP80">
        <v>5</v>
      </c>
      <c r="FQ80">
        <v>3</v>
      </c>
      <c r="FR80">
        <v>3</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41102694</v>
      </c>
      <c r="C81">
        <v>41102423</v>
      </c>
      <c r="D81">
        <v>40123237</v>
      </c>
      <c r="E81">
        <v>34533600</v>
      </c>
      <c r="F81">
        <v>7069462</v>
      </c>
      <c r="G81">
        <v>6294719</v>
      </c>
      <c r="H81">
        <v>836931</v>
      </c>
      <c r="I81">
        <v>0</v>
      </c>
      <c r="J81">
        <v>0</v>
      </c>
      <c r="K81">
        <v>0</v>
      </c>
      <c r="L81">
        <v>5448075</v>
      </c>
      <c r="M81">
        <v>66</v>
      </c>
      <c r="N81">
        <v>9596</v>
      </c>
      <c r="O81">
        <v>0</v>
      </c>
      <c r="P81">
        <v>51</v>
      </c>
      <c r="Q81">
        <v>0</v>
      </c>
      <c r="R81">
        <v>0</v>
      </c>
      <c r="S81">
        <v>0</v>
      </c>
      <c r="T81">
        <v>0</v>
      </c>
      <c r="U81">
        <v>0</v>
      </c>
      <c r="V81">
        <v>0</v>
      </c>
      <c r="W81">
        <v>4881</v>
      </c>
      <c r="X81">
        <v>3222</v>
      </c>
      <c r="Y81">
        <v>510000</v>
      </c>
      <c r="Z81">
        <v>0</v>
      </c>
      <c r="AA81">
        <v>-5676</v>
      </c>
      <c r="AB81">
        <v>262316</v>
      </c>
      <c r="AC81">
        <v>0</v>
      </c>
      <c r="AD81">
        <v>0</v>
      </c>
      <c r="AE81">
        <v>27464138</v>
      </c>
      <c r="AF81">
        <v>23763210</v>
      </c>
      <c r="AG81">
        <v>49687</v>
      </c>
      <c r="AH81">
        <v>77052</v>
      </c>
      <c r="AI81">
        <v>28</v>
      </c>
      <c r="AJ81">
        <v>0</v>
      </c>
      <c r="AK81">
        <v>11</v>
      </c>
      <c r="AL81">
        <v>3573843</v>
      </c>
      <c r="AM81">
        <v>0</v>
      </c>
      <c r="AN81">
        <v>0</v>
      </c>
      <c r="AO81">
        <v>0</v>
      </c>
      <c r="AP81">
        <v>239</v>
      </c>
      <c r="AQ81">
        <v>68</v>
      </c>
      <c r="AR81">
        <v>2379373</v>
      </c>
      <c r="AS81">
        <v>3877496</v>
      </c>
      <c r="AT81">
        <v>-1498123</v>
      </c>
      <c r="AU81">
        <v>50270</v>
      </c>
      <c r="AV81">
        <v>50270</v>
      </c>
      <c r="AW81">
        <v>0</v>
      </c>
      <c r="AX81">
        <v>0</v>
      </c>
      <c r="AY81">
        <v>0</v>
      </c>
      <c r="AZ81">
        <v>0</v>
      </c>
      <c r="BA81">
        <v>0</v>
      </c>
      <c r="BB81">
        <v>0</v>
      </c>
      <c r="BC81">
        <v>0</v>
      </c>
      <c r="BD81">
        <v>0</v>
      </c>
      <c r="BE81">
        <v>0</v>
      </c>
      <c r="BF81">
        <v>252</v>
      </c>
      <c r="BG81">
        <v>0</v>
      </c>
      <c r="BH81">
        <v>0</v>
      </c>
      <c r="BI81">
        <v>0</v>
      </c>
      <c r="BJ81">
        <v>155567</v>
      </c>
      <c r="BK81">
        <v>0</v>
      </c>
      <c r="BL81">
        <v>0</v>
      </c>
      <c r="BM81">
        <v>0</v>
      </c>
      <c r="BN81">
        <v>814580</v>
      </c>
      <c r="BO81">
        <v>113025</v>
      </c>
      <c r="BP81">
        <v>0</v>
      </c>
      <c r="BQ81">
        <v>2668</v>
      </c>
      <c r="BR81">
        <v>0</v>
      </c>
      <c r="BS81">
        <v>0</v>
      </c>
      <c r="BT81">
        <v>0</v>
      </c>
      <c r="BU81">
        <v>-1852701</v>
      </c>
      <c r="BV81">
        <v>0</v>
      </c>
      <c r="BW81">
        <v>0</v>
      </c>
      <c r="BX81">
        <v>0</v>
      </c>
      <c r="BY81">
        <v>0</v>
      </c>
      <c r="BZ81">
        <v>0</v>
      </c>
      <c r="CA81">
        <v>0</v>
      </c>
      <c r="CB81">
        <v>0</v>
      </c>
      <c r="CC81">
        <v>-781784</v>
      </c>
      <c r="CD81">
        <v>0</v>
      </c>
      <c r="CE81">
        <v>0</v>
      </c>
      <c r="CF81">
        <v>0</v>
      </c>
      <c r="CG81">
        <v>1419701</v>
      </c>
      <c r="CH81">
        <v>1418069</v>
      </c>
      <c r="CI81">
        <v>1632</v>
      </c>
      <c r="CJ81">
        <v>0</v>
      </c>
      <c r="CK81">
        <v>0</v>
      </c>
      <c r="CL81">
        <v>0</v>
      </c>
      <c r="CM81">
        <v>0</v>
      </c>
      <c r="CN81">
        <v>0</v>
      </c>
      <c r="CO81">
        <v>0</v>
      </c>
      <c r="CP81">
        <v>0</v>
      </c>
      <c r="CQ81">
        <v>0</v>
      </c>
      <c r="CR81">
        <v>0</v>
      </c>
      <c r="CS81">
        <v>0</v>
      </c>
      <c r="CT81">
        <v>1459</v>
      </c>
      <c r="CU81">
        <v>173</v>
      </c>
      <c r="CV81">
        <v>0</v>
      </c>
      <c r="CW81">
        <v>0</v>
      </c>
      <c r="CX81">
        <v>0</v>
      </c>
      <c r="CY81">
        <v>0</v>
      </c>
      <c r="CZ81">
        <v>0</v>
      </c>
      <c r="DA81">
        <v>0</v>
      </c>
      <c r="DB81">
        <v>0</v>
      </c>
      <c r="DC81">
        <v>0</v>
      </c>
      <c r="DD81">
        <v>0</v>
      </c>
      <c r="DE81">
        <v>0</v>
      </c>
      <c r="DF81">
        <v>1435243</v>
      </c>
      <c r="DG81">
        <v>-9801</v>
      </c>
      <c r="DH81">
        <v>0</v>
      </c>
      <c r="DI81">
        <v>-8124</v>
      </c>
      <c r="DJ81">
        <v>0</v>
      </c>
      <c r="DK81">
        <v>0</v>
      </c>
      <c r="DL81">
        <v>0</v>
      </c>
      <c r="DM81">
        <v>0</v>
      </c>
      <c r="DN81">
        <v>-991</v>
      </c>
      <c r="DO81">
        <v>-686</v>
      </c>
      <c r="DP81">
        <v>1458749</v>
      </c>
      <c r="DQ81">
        <v>1457137</v>
      </c>
      <c r="DR81">
        <v>1612</v>
      </c>
      <c r="DS81">
        <v>-10747</v>
      </c>
      <c r="DT81">
        <v>8538</v>
      </c>
      <c r="DU81">
        <v>-19285</v>
      </c>
      <c r="DV81">
        <v>322</v>
      </c>
      <c r="DW81">
        <v>-3280</v>
      </c>
      <c r="DX81">
        <v>-1570</v>
      </c>
      <c r="DY81">
        <v>0</v>
      </c>
      <c r="DZ81">
        <v>-679</v>
      </c>
      <c r="EA81">
        <v>0</v>
      </c>
      <c r="EB81">
        <v>0</v>
      </c>
      <c r="EC81">
        <v>0</v>
      </c>
      <c r="ED81">
        <v>0</v>
      </c>
      <c r="EE81">
        <v>-1045</v>
      </c>
      <c r="EF81">
        <v>154</v>
      </c>
      <c r="EG81">
        <v>-1710</v>
      </c>
      <c r="EH81">
        <v>0</v>
      </c>
      <c r="EI81">
        <v>-578</v>
      </c>
      <c r="EJ81">
        <v>0</v>
      </c>
      <c r="EK81">
        <v>0</v>
      </c>
      <c r="EL81">
        <v>0</v>
      </c>
      <c r="EM81">
        <v>-551</v>
      </c>
      <c r="EN81">
        <v>-581</v>
      </c>
      <c r="EO81">
        <v>0</v>
      </c>
      <c r="EP81">
        <v>355320</v>
      </c>
      <c r="EQ81">
        <v>346451</v>
      </c>
      <c r="ER81">
        <v>30522</v>
      </c>
      <c r="ES81">
        <v>30522</v>
      </c>
      <c r="ET81">
        <v>0</v>
      </c>
      <c r="EU81">
        <v>0</v>
      </c>
      <c r="EV81">
        <v>26589</v>
      </c>
      <c r="EW81">
        <v>0</v>
      </c>
      <c r="EX81">
        <v>0</v>
      </c>
      <c r="EY81">
        <v>0</v>
      </c>
      <c r="EZ81">
        <v>0</v>
      </c>
      <c r="FA81">
        <v>0</v>
      </c>
      <c r="FB81">
        <v>0</v>
      </c>
      <c r="FC81">
        <v>0</v>
      </c>
      <c r="FD81">
        <v>0</v>
      </c>
      <c r="FE81">
        <v>0</v>
      </c>
      <c r="FF81">
        <v>5476</v>
      </c>
      <c r="FG81">
        <v>0</v>
      </c>
      <c r="FH81">
        <v>283864</v>
      </c>
      <c r="FI81">
        <v>0</v>
      </c>
      <c r="FJ81">
        <v>0</v>
      </c>
      <c r="FK81">
        <v>0</v>
      </c>
      <c r="FL81">
        <v>0</v>
      </c>
      <c r="FM81">
        <v>0</v>
      </c>
      <c r="FN81">
        <v>8526</v>
      </c>
      <c r="FO81">
        <v>343</v>
      </c>
      <c r="FP81">
        <v>179</v>
      </c>
      <c r="FQ81">
        <v>0</v>
      </c>
      <c r="FR81">
        <v>164</v>
      </c>
      <c r="FS81">
        <v>0</v>
      </c>
      <c r="FT81">
        <v>0</v>
      </c>
      <c r="FU81">
        <v>0</v>
      </c>
      <c r="FV81">
        <v>0</v>
      </c>
      <c r="FW81">
        <v>0</v>
      </c>
      <c r="FX81">
        <v>0</v>
      </c>
      <c r="FY81">
        <v>0</v>
      </c>
      <c r="FZ81">
        <v>0</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28770879</v>
      </c>
      <c r="C82">
        <v>28770872</v>
      </c>
      <c r="D82">
        <v>28725086</v>
      </c>
      <c r="E82">
        <v>14447475</v>
      </c>
      <c r="F82">
        <v>1600804</v>
      </c>
      <c r="G82">
        <v>1587716</v>
      </c>
      <c r="H82">
        <v>131818</v>
      </c>
      <c r="I82">
        <v>0</v>
      </c>
      <c r="J82">
        <v>0</v>
      </c>
      <c r="K82">
        <v>0</v>
      </c>
      <c r="L82">
        <v>1467310</v>
      </c>
      <c r="M82">
        <v>0</v>
      </c>
      <c r="N82">
        <v>-11440</v>
      </c>
      <c r="O82">
        <v>1</v>
      </c>
      <c r="P82">
        <v>27</v>
      </c>
      <c r="Q82">
        <v>0</v>
      </c>
      <c r="R82">
        <v>0</v>
      </c>
      <c r="S82">
        <v>0</v>
      </c>
      <c r="T82">
        <v>0</v>
      </c>
      <c r="U82">
        <v>0</v>
      </c>
      <c r="V82">
        <v>0</v>
      </c>
      <c r="W82">
        <v>12982</v>
      </c>
      <c r="X82">
        <v>9</v>
      </c>
      <c r="Y82">
        <v>0</v>
      </c>
      <c r="Z82">
        <v>0</v>
      </c>
      <c r="AA82">
        <v>97</v>
      </c>
      <c r="AB82">
        <v>0</v>
      </c>
      <c r="AC82">
        <v>0</v>
      </c>
      <c r="AD82">
        <v>0</v>
      </c>
      <c r="AE82">
        <v>12846671</v>
      </c>
      <c r="AF82">
        <v>11930518</v>
      </c>
      <c r="AG82">
        <v>16405</v>
      </c>
      <c r="AH82">
        <v>14155</v>
      </c>
      <c r="AI82">
        <v>0</v>
      </c>
      <c r="AJ82">
        <v>0</v>
      </c>
      <c r="AK82">
        <v>267</v>
      </c>
      <c r="AL82">
        <v>885602</v>
      </c>
      <c r="AM82">
        <v>0</v>
      </c>
      <c r="AN82">
        <v>0</v>
      </c>
      <c r="AO82">
        <v>0</v>
      </c>
      <c r="AP82">
        <v>-536</v>
      </c>
      <c r="AQ82">
        <v>260</v>
      </c>
      <c r="AR82">
        <v>13636983</v>
      </c>
      <c r="AS82">
        <v>3194426</v>
      </c>
      <c r="AT82">
        <v>10442557</v>
      </c>
      <c r="AU82">
        <v>0</v>
      </c>
      <c r="AV82">
        <v>0</v>
      </c>
      <c r="AW82">
        <v>0</v>
      </c>
      <c r="AX82">
        <v>0</v>
      </c>
      <c r="AY82">
        <v>0</v>
      </c>
      <c r="AZ82">
        <v>0</v>
      </c>
      <c r="BA82">
        <v>0</v>
      </c>
      <c r="BB82">
        <v>0</v>
      </c>
      <c r="BC82">
        <v>0</v>
      </c>
      <c r="BD82">
        <v>0</v>
      </c>
      <c r="BE82">
        <v>0</v>
      </c>
      <c r="BF82">
        <v>9827</v>
      </c>
      <c r="BG82">
        <v>5074260</v>
      </c>
      <c r="BH82">
        <v>31</v>
      </c>
      <c r="BI82">
        <v>0</v>
      </c>
      <c r="BJ82">
        <v>3685733</v>
      </c>
      <c r="BK82">
        <v>30550</v>
      </c>
      <c r="BL82">
        <v>0</v>
      </c>
      <c r="BM82">
        <v>4</v>
      </c>
      <c r="BN82">
        <v>563607</v>
      </c>
      <c r="BO82">
        <v>1252376</v>
      </c>
      <c r="BP82">
        <v>0</v>
      </c>
      <c r="BQ82">
        <v>38</v>
      </c>
      <c r="BR82">
        <v>0</v>
      </c>
      <c r="BS82">
        <v>0</v>
      </c>
      <c r="BT82">
        <v>-143450</v>
      </c>
      <c r="BU82">
        <v>-1522</v>
      </c>
      <c r="BV82">
        <v>0</v>
      </c>
      <c r="BW82">
        <v>-28897</v>
      </c>
      <c r="BX82">
        <v>0</v>
      </c>
      <c r="BY82">
        <v>0</v>
      </c>
      <c r="BZ82">
        <v>0</v>
      </c>
      <c r="CA82">
        <v>0</v>
      </c>
      <c r="CB82">
        <v>0</v>
      </c>
      <c r="CC82">
        <v>0</v>
      </c>
      <c r="CD82">
        <v>0</v>
      </c>
      <c r="CE82">
        <v>0</v>
      </c>
      <c r="CF82">
        <v>0</v>
      </c>
      <c r="CG82">
        <v>290729</v>
      </c>
      <c r="CH82">
        <v>289193</v>
      </c>
      <c r="CI82">
        <v>1536</v>
      </c>
      <c r="CJ82">
        <v>0</v>
      </c>
      <c r="CK82">
        <v>0</v>
      </c>
      <c r="CL82">
        <v>0</v>
      </c>
      <c r="CM82">
        <v>0</v>
      </c>
      <c r="CN82">
        <v>258</v>
      </c>
      <c r="CO82">
        <v>0</v>
      </c>
      <c r="CP82">
        <v>0</v>
      </c>
      <c r="CQ82">
        <v>0</v>
      </c>
      <c r="CR82">
        <v>0</v>
      </c>
      <c r="CS82">
        <v>0</v>
      </c>
      <c r="CT82">
        <v>1169</v>
      </c>
      <c r="CU82">
        <v>109</v>
      </c>
      <c r="CV82">
        <v>0</v>
      </c>
      <c r="CW82">
        <v>0</v>
      </c>
      <c r="CX82">
        <v>0</v>
      </c>
      <c r="CY82">
        <v>0</v>
      </c>
      <c r="CZ82">
        <v>0</v>
      </c>
      <c r="DA82">
        <v>0</v>
      </c>
      <c r="DB82">
        <v>0</v>
      </c>
      <c r="DC82">
        <v>0</v>
      </c>
      <c r="DD82">
        <v>0</v>
      </c>
      <c r="DE82">
        <v>0</v>
      </c>
      <c r="DF82">
        <v>326632</v>
      </c>
      <c r="DG82">
        <v>-907</v>
      </c>
      <c r="DH82">
        <v>0</v>
      </c>
      <c r="DI82">
        <v>-808</v>
      </c>
      <c r="DJ82">
        <v>0</v>
      </c>
      <c r="DK82">
        <v>0</v>
      </c>
      <c r="DL82">
        <v>0</v>
      </c>
      <c r="DM82">
        <v>0</v>
      </c>
      <c r="DN82">
        <v>-83</v>
      </c>
      <c r="DO82">
        <v>-16</v>
      </c>
      <c r="DP82">
        <v>335213</v>
      </c>
      <c r="DQ82">
        <v>335157</v>
      </c>
      <c r="DR82">
        <v>56</v>
      </c>
      <c r="DS82">
        <v>-2308</v>
      </c>
      <c r="DT82">
        <v>381</v>
      </c>
      <c r="DU82">
        <v>-2689</v>
      </c>
      <c r="DV82">
        <v>168</v>
      </c>
      <c r="DW82">
        <v>-5534</v>
      </c>
      <c r="DX82">
        <v>-4403</v>
      </c>
      <c r="DY82">
        <v>0</v>
      </c>
      <c r="DZ82">
        <v>-4588</v>
      </c>
      <c r="EA82">
        <v>0</v>
      </c>
      <c r="EB82">
        <v>0</v>
      </c>
      <c r="EC82">
        <v>0</v>
      </c>
      <c r="ED82">
        <v>0</v>
      </c>
      <c r="EE82">
        <v>183</v>
      </c>
      <c r="EF82">
        <v>2</v>
      </c>
      <c r="EG82">
        <v>-1131</v>
      </c>
      <c r="EH82">
        <v>0</v>
      </c>
      <c r="EI82">
        <v>-273</v>
      </c>
      <c r="EJ82">
        <v>0</v>
      </c>
      <c r="EK82">
        <v>0</v>
      </c>
      <c r="EL82">
        <v>0</v>
      </c>
      <c r="EM82">
        <v>-850</v>
      </c>
      <c r="EN82">
        <v>-8</v>
      </c>
      <c r="EO82">
        <v>0</v>
      </c>
      <c r="EP82">
        <v>23267</v>
      </c>
      <c r="EQ82">
        <v>3142</v>
      </c>
      <c r="ER82">
        <v>2048</v>
      </c>
      <c r="ES82">
        <v>1725</v>
      </c>
      <c r="ET82">
        <v>281</v>
      </c>
      <c r="EU82">
        <v>42</v>
      </c>
      <c r="EV82">
        <v>1078</v>
      </c>
      <c r="EW82">
        <v>0</v>
      </c>
      <c r="EX82">
        <v>0</v>
      </c>
      <c r="EY82">
        <v>0</v>
      </c>
      <c r="EZ82">
        <v>0</v>
      </c>
      <c r="FA82">
        <v>0</v>
      </c>
      <c r="FB82">
        <v>0</v>
      </c>
      <c r="FC82">
        <v>0</v>
      </c>
      <c r="FD82">
        <v>0</v>
      </c>
      <c r="FE82">
        <v>0</v>
      </c>
      <c r="FF82">
        <v>16</v>
      </c>
      <c r="FG82">
        <v>0</v>
      </c>
      <c r="FH82">
        <v>0</v>
      </c>
      <c r="FI82">
        <v>0</v>
      </c>
      <c r="FJ82">
        <v>0</v>
      </c>
      <c r="FK82">
        <v>0</v>
      </c>
      <c r="FL82">
        <v>0</v>
      </c>
      <c r="FM82">
        <v>0</v>
      </c>
      <c r="FN82">
        <v>19940</v>
      </c>
      <c r="FO82">
        <v>185</v>
      </c>
      <c r="FP82">
        <v>157</v>
      </c>
      <c r="FQ82">
        <v>0</v>
      </c>
      <c r="FR82">
        <v>28</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27165071</v>
      </c>
      <c r="C83">
        <v>27165071</v>
      </c>
      <c r="D83">
        <v>26974625</v>
      </c>
      <c r="E83">
        <v>10074248</v>
      </c>
      <c r="F83">
        <v>923002</v>
      </c>
      <c r="G83">
        <v>905385</v>
      </c>
      <c r="H83">
        <v>98999</v>
      </c>
      <c r="I83">
        <v>0</v>
      </c>
      <c r="J83">
        <v>0</v>
      </c>
      <c r="K83">
        <v>0</v>
      </c>
      <c r="L83">
        <v>805281</v>
      </c>
      <c r="M83">
        <v>0</v>
      </c>
      <c r="N83">
        <v>1105</v>
      </c>
      <c r="O83">
        <v>0</v>
      </c>
      <c r="P83">
        <v>0</v>
      </c>
      <c r="Q83">
        <v>0</v>
      </c>
      <c r="R83">
        <v>0</v>
      </c>
      <c r="S83">
        <v>0</v>
      </c>
      <c r="T83">
        <v>0</v>
      </c>
      <c r="U83">
        <v>0</v>
      </c>
      <c r="V83">
        <v>0</v>
      </c>
      <c r="W83">
        <v>0</v>
      </c>
      <c r="X83">
        <v>17435</v>
      </c>
      <c r="Y83">
        <v>182</v>
      </c>
      <c r="Z83">
        <v>0</v>
      </c>
      <c r="AA83">
        <v>0</v>
      </c>
      <c r="AB83">
        <v>0</v>
      </c>
      <c r="AC83">
        <v>0</v>
      </c>
      <c r="AD83">
        <v>0</v>
      </c>
      <c r="AE83">
        <v>9151246</v>
      </c>
      <c r="AF83">
        <v>8503924</v>
      </c>
      <c r="AG83">
        <v>4528</v>
      </c>
      <c r="AH83">
        <v>28542</v>
      </c>
      <c r="AI83">
        <v>0</v>
      </c>
      <c r="AJ83">
        <v>0</v>
      </c>
      <c r="AK83">
        <v>602</v>
      </c>
      <c r="AL83">
        <v>614063</v>
      </c>
      <c r="AM83">
        <v>0</v>
      </c>
      <c r="AN83">
        <v>0</v>
      </c>
      <c r="AO83">
        <v>0</v>
      </c>
      <c r="AP83">
        <v>-413</v>
      </c>
      <c r="AQ83">
        <v>0</v>
      </c>
      <c r="AR83">
        <v>6276282</v>
      </c>
      <c r="AS83">
        <v>6200886</v>
      </c>
      <c r="AT83">
        <v>75396</v>
      </c>
      <c r="AU83">
        <v>0</v>
      </c>
      <c r="AV83">
        <v>0</v>
      </c>
      <c r="AW83">
        <v>0</v>
      </c>
      <c r="AX83">
        <v>0</v>
      </c>
      <c r="AY83">
        <v>0</v>
      </c>
      <c r="AZ83">
        <v>0</v>
      </c>
      <c r="BA83">
        <v>0</v>
      </c>
      <c r="BB83">
        <v>0</v>
      </c>
      <c r="BC83">
        <v>0</v>
      </c>
      <c r="BD83">
        <v>0</v>
      </c>
      <c r="BE83">
        <v>0</v>
      </c>
      <c r="BF83">
        <v>119</v>
      </c>
      <c r="BG83">
        <v>44212</v>
      </c>
      <c r="BH83">
        <v>1939</v>
      </c>
      <c r="BI83">
        <v>0</v>
      </c>
      <c r="BJ83">
        <v>4117</v>
      </c>
      <c r="BK83">
        <v>0</v>
      </c>
      <c r="BL83">
        <v>32311</v>
      </c>
      <c r="BM83">
        <v>0</v>
      </c>
      <c r="BN83">
        <v>311501</v>
      </c>
      <c r="BO83">
        <v>52111</v>
      </c>
      <c r="BP83">
        <v>0</v>
      </c>
      <c r="BQ83">
        <v>17</v>
      </c>
      <c r="BR83">
        <v>0</v>
      </c>
      <c r="BS83">
        <v>0</v>
      </c>
      <c r="BT83">
        <v>0</v>
      </c>
      <c r="BU83">
        <v>-1744</v>
      </c>
      <c r="BV83">
        <v>0</v>
      </c>
      <c r="BW83">
        <v>69571</v>
      </c>
      <c r="BX83">
        <v>0</v>
      </c>
      <c r="BY83">
        <v>0</v>
      </c>
      <c r="BZ83">
        <v>0</v>
      </c>
      <c r="CA83">
        <v>0</v>
      </c>
      <c r="CB83">
        <v>0</v>
      </c>
      <c r="CC83">
        <v>-438758</v>
      </c>
      <c r="CD83">
        <v>0</v>
      </c>
      <c r="CE83">
        <v>0</v>
      </c>
      <c r="CF83">
        <v>0</v>
      </c>
      <c r="CG83">
        <v>63558</v>
      </c>
      <c r="CH83">
        <v>63558</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561880</v>
      </c>
      <c r="DG83">
        <v>-3344</v>
      </c>
      <c r="DH83">
        <v>0</v>
      </c>
      <c r="DI83">
        <v>-3086</v>
      </c>
      <c r="DJ83">
        <v>0</v>
      </c>
      <c r="DK83">
        <v>0</v>
      </c>
      <c r="DL83">
        <v>0</v>
      </c>
      <c r="DM83">
        <v>0</v>
      </c>
      <c r="DN83">
        <v>-248</v>
      </c>
      <c r="DO83">
        <v>-10</v>
      </c>
      <c r="DP83">
        <v>570449</v>
      </c>
      <c r="DQ83">
        <v>569870</v>
      </c>
      <c r="DR83">
        <v>579</v>
      </c>
      <c r="DS83">
        <v>-1233</v>
      </c>
      <c r="DT83">
        <v>388</v>
      </c>
      <c r="DU83">
        <v>-1621</v>
      </c>
      <c r="DV83">
        <v>308</v>
      </c>
      <c r="DW83">
        <v>-4300</v>
      </c>
      <c r="DX83">
        <v>-3973</v>
      </c>
      <c r="DY83">
        <v>0</v>
      </c>
      <c r="DZ83">
        <v>-3791</v>
      </c>
      <c r="EA83">
        <v>0</v>
      </c>
      <c r="EB83">
        <v>0</v>
      </c>
      <c r="EC83">
        <v>0</v>
      </c>
      <c r="ED83">
        <v>0</v>
      </c>
      <c r="EE83">
        <v>-104</v>
      </c>
      <c r="EF83">
        <v>-78</v>
      </c>
      <c r="EG83">
        <v>-327</v>
      </c>
      <c r="EH83">
        <v>0</v>
      </c>
      <c r="EI83">
        <v>-255</v>
      </c>
      <c r="EJ83">
        <v>0</v>
      </c>
      <c r="EK83">
        <v>0</v>
      </c>
      <c r="EL83">
        <v>0</v>
      </c>
      <c r="EM83">
        <v>-66</v>
      </c>
      <c r="EN83">
        <v>-6</v>
      </c>
      <c r="EO83">
        <v>0</v>
      </c>
      <c r="EP83">
        <v>9998657</v>
      </c>
      <c r="EQ83">
        <v>9981162</v>
      </c>
      <c r="ER83">
        <v>9974092</v>
      </c>
      <c r="ES83">
        <v>9487568</v>
      </c>
      <c r="ET83">
        <v>239979</v>
      </c>
      <c r="EU83">
        <v>246545</v>
      </c>
      <c r="EV83">
        <v>3565</v>
      </c>
      <c r="EW83">
        <v>0</v>
      </c>
      <c r="EX83">
        <v>0</v>
      </c>
      <c r="EY83">
        <v>0</v>
      </c>
      <c r="EZ83">
        <v>0</v>
      </c>
      <c r="FA83">
        <v>0</v>
      </c>
      <c r="FB83">
        <v>0</v>
      </c>
      <c r="FC83">
        <v>0</v>
      </c>
      <c r="FD83">
        <v>0</v>
      </c>
      <c r="FE83">
        <v>0</v>
      </c>
      <c r="FF83">
        <v>19</v>
      </c>
      <c r="FG83">
        <v>0</v>
      </c>
      <c r="FH83">
        <v>0</v>
      </c>
      <c r="FI83">
        <v>3486</v>
      </c>
      <c r="FJ83">
        <v>0</v>
      </c>
      <c r="FK83">
        <v>0</v>
      </c>
      <c r="FL83">
        <v>0</v>
      </c>
      <c r="FM83">
        <v>0</v>
      </c>
      <c r="FN83">
        <v>15185</v>
      </c>
      <c r="FO83">
        <v>473</v>
      </c>
      <c r="FP83">
        <v>97</v>
      </c>
      <c r="FQ83">
        <v>2</v>
      </c>
      <c r="FR83">
        <v>374</v>
      </c>
      <c r="FS83">
        <v>1837</v>
      </c>
      <c r="FT83">
        <v>0</v>
      </c>
      <c r="FU83">
        <v>0</v>
      </c>
      <c r="FV83">
        <v>0</v>
      </c>
      <c r="FW83">
        <v>0</v>
      </c>
      <c r="FX83">
        <v>0</v>
      </c>
      <c r="FY83">
        <v>1837</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109075499</v>
      </c>
      <c r="C84">
        <v>109074902</v>
      </c>
      <c r="D84">
        <v>104242904</v>
      </c>
      <c r="E84">
        <v>121380727</v>
      </c>
      <c r="F84">
        <v>15202588</v>
      </c>
      <c r="G84">
        <v>15136223</v>
      </c>
      <c r="H84">
        <v>1841763</v>
      </c>
      <c r="I84">
        <v>0</v>
      </c>
      <c r="J84">
        <v>0</v>
      </c>
      <c r="K84">
        <v>0</v>
      </c>
      <c r="L84">
        <v>13261101</v>
      </c>
      <c r="M84">
        <v>137</v>
      </c>
      <c r="N84">
        <v>32161</v>
      </c>
      <c r="O84">
        <v>0</v>
      </c>
      <c r="P84">
        <v>1061</v>
      </c>
      <c r="Q84">
        <v>0</v>
      </c>
      <c r="R84">
        <v>0</v>
      </c>
      <c r="S84">
        <v>0</v>
      </c>
      <c r="T84">
        <v>0</v>
      </c>
      <c r="U84">
        <v>0</v>
      </c>
      <c r="V84">
        <v>0</v>
      </c>
      <c r="W84">
        <v>48358</v>
      </c>
      <c r="X84">
        <v>14751</v>
      </c>
      <c r="Y84">
        <v>3256</v>
      </c>
      <c r="Z84">
        <v>0</v>
      </c>
      <c r="AA84">
        <v>0</v>
      </c>
      <c r="AB84">
        <v>0</v>
      </c>
      <c r="AC84">
        <v>0</v>
      </c>
      <c r="AD84">
        <v>0</v>
      </c>
      <c r="AE84">
        <v>106178139</v>
      </c>
      <c r="AF84">
        <v>97742646</v>
      </c>
      <c r="AG84">
        <v>99153</v>
      </c>
      <c r="AH84">
        <v>465298</v>
      </c>
      <c r="AI84">
        <v>0</v>
      </c>
      <c r="AJ84">
        <v>13</v>
      </c>
      <c r="AK84">
        <v>1756</v>
      </c>
      <c r="AL84">
        <v>7870192</v>
      </c>
      <c r="AM84">
        <v>0</v>
      </c>
      <c r="AN84">
        <v>0</v>
      </c>
      <c r="AO84">
        <v>0</v>
      </c>
      <c r="AP84">
        <v>-1087</v>
      </c>
      <c r="AQ84">
        <v>168</v>
      </c>
      <c r="AR84">
        <v>-52341986</v>
      </c>
      <c r="AS84">
        <v>-55917085</v>
      </c>
      <c r="AT84">
        <v>3575099</v>
      </c>
      <c r="AU84">
        <v>0</v>
      </c>
      <c r="AV84">
        <v>0</v>
      </c>
      <c r="AW84">
        <v>0</v>
      </c>
      <c r="AX84">
        <v>0</v>
      </c>
      <c r="AY84">
        <v>0</v>
      </c>
      <c r="AZ84">
        <v>273</v>
      </c>
      <c r="BA84">
        <v>0</v>
      </c>
      <c r="BB84">
        <v>0</v>
      </c>
      <c r="BC84">
        <v>856</v>
      </c>
      <c r="BD84">
        <v>0</v>
      </c>
      <c r="BE84">
        <v>0</v>
      </c>
      <c r="BF84">
        <v>0</v>
      </c>
      <c r="BG84">
        <v>1616963</v>
      </c>
      <c r="BH84">
        <v>992</v>
      </c>
      <c r="BI84">
        <v>25</v>
      </c>
      <c r="BJ84">
        <v>1581682</v>
      </c>
      <c r="BK84">
        <v>0</v>
      </c>
      <c r="BL84">
        <v>0</v>
      </c>
      <c r="BM84">
        <v>0</v>
      </c>
      <c r="BN84">
        <v>607296</v>
      </c>
      <c r="BO84">
        <v>519010</v>
      </c>
      <c r="BP84">
        <v>0</v>
      </c>
      <c r="BQ84">
        <v>1249</v>
      </c>
      <c r="BR84">
        <v>0</v>
      </c>
      <c r="BS84">
        <v>0</v>
      </c>
      <c r="BT84">
        <v>0</v>
      </c>
      <c r="BU84">
        <v>-401277</v>
      </c>
      <c r="BV84">
        <v>0</v>
      </c>
      <c r="BW84">
        <v>-351970</v>
      </c>
      <c r="BX84">
        <v>0</v>
      </c>
      <c r="BY84">
        <v>0</v>
      </c>
      <c r="BZ84">
        <v>0</v>
      </c>
      <c r="CA84">
        <v>0</v>
      </c>
      <c r="CB84">
        <v>0</v>
      </c>
      <c r="CC84">
        <v>0</v>
      </c>
      <c r="CD84">
        <v>0</v>
      </c>
      <c r="CE84">
        <v>0</v>
      </c>
      <c r="CF84">
        <v>0</v>
      </c>
      <c r="CG84">
        <v>2786667</v>
      </c>
      <c r="CH84">
        <v>2785705</v>
      </c>
      <c r="CI84">
        <v>962</v>
      </c>
      <c r="CJ84">
        <v>927</v>
      </c>
      <c r="CK84">
        <v>0</v>
      </c>
      <c r="CL84">
        <v>927</v>
      </c>
      <c r="CM84">
        <v>0</v>
      </c>
      <c r="CN84">
        <v>0</v>
      </c>
      <c r="CO84">
        <v>0</v>
      </c>
      <c r="CP84">
        <v>0</v>
      </c>
      <c r="CQ84">
        <v>0</v>
      </c>
      <c r="CR84">
        <v>0</v>
      </c>
      <c r="CS84">
        <v>0</v>
      </c>
      <c r="CT84">
        <v>35</v>
      </c>
      <c r="CU84">
        <v>0</v>
      </c>
      <c r="CV84">
        <v>0</v>
      </c>
      <c r="CW84">
        <v>0</v>
      </c>
      <c r="CX84">
        <v>0</v>
      </c>
      <c r="CY84">
        <v>0</v>
      </c>
      <c r="CZ84">
        <v>0</v>
      </c>
      <c r="DA84">
        <v>0</v>
      </c>
      <c r="DB84">
        <v>0</v>
      </c>
      <c r="DC84">
        <v>0</v>
      </c>
      <c r="DD84">
        <v>0</v>
      </c>
      <c r="DE84">
        <v>0</v>
      </c>
      <c r="DF84">
        <v>6903101</v>
      </c>
      <c r="DG84">
        <v>-31920</v>
      </c>
      <c r="DH84">
        <v>0</v>
      </c>
      <c r="DI84">
        <v>-27056</v>
      </c>
      <c r="DJ84">
        <v>0</v>
      </c>
      <c r="DK84">
        <v>0</v>
      </c>
      <c r="DL84">
        <v>-1125</v>
      </c>
      <c r="DM84">
        <v>-73</v>
      </c>
      <c r="DN84">
        <v>-1258</v>
      </c>
      <c r="DO84">
        <v>-2408</v>
      </c>
      <c r="DP84">
        <v>6935568</v>
      </c>
      <c r="DQ84">
        <v>6932713</v>
      </c>
      <c r="DR84">
        <v>2855</v>
      </c>
      <c r="DS84">
        <v>-26589</v>
      </c>
      <c r="DT84">
        <v>10773</v>
      </c>
      <c r="DU84">
        <v>-37362</v>
      </c>
      <c r="DV84">
        <v>6152</v>
      </c>
      <c r="DW84">
        <v>19890</v>
      </c>
      <c r="DX84">
        <v>31381</v>
      </c>
      <c r="DY84">
        <v>0</v>
      </c>
      <c r="DZ84">
        <v>24184</v>
      </c>
      <c r="EA84">
        <v>665</v>
      </c>
      <c r="EB84">
        <v>0</v>
      </c>
      <c r="EC84">
        <v>0</v>
      </c>
      <c r="ED84">
        <v>5940</v>
      </c>
      <c r="EE84">
        <v>262</v>
      </c>
      <c r="EF84">
        <v>330</v>
      </c>
      <c r="EG84">
        <v>-11491</v>
      </c>
      <c r="EH84">
        <v>0</v>
      </c>
      <c r="EI84">
        <v>-5839</v>
      </c>
      <c r="EJ84">
        <v>0</v>
      </c>
      <c r="EK84">
        <v>0</v>
      </c>
      <c r="EL84">
        <v>-74</v>
      </c>
      <c r="EM84">
        <v>-3463</v>
      </c>
      <c r="EN84">
        <v>-1708</v>
      </c>
      <c r="EO84">
        <v>-407</v>
      </c>
      <c r="EP84">
        <v>25514310</v>
      </c>
      <c r="EQ84">
        <v>19610678</v>
      </c>
      <c r="ER84">
        <v>7524380</v>
      </c>
      <c r="ES84">
        <v>7416818</v>
      </c>
      <c r="ET84">
        <v>25964</v>
      </c>
      <c r="EU84">
        <v>81598</v>
      </c>
      <c r="EV84">
        <v>283582</v>
      </c>
      <c r="EW84">
        <v>0</v>
      </c>
      <c r="EX84">
        <v>51369</v>
      </c>
      <c r="EY84">
        <v>0</v>
      </c>
      <c r="EZ84">
        <v>0</v>
      </c>
      <c r="FA84">
        <v>447507</v>
      </c>
      <c r="FB84">
        <v>0</v>
      </c>
      <c r="FC84">
        <v>0</v>
      </c>
      <c r="FD84">
        <v>0</v>
      </c>
      <c r="FE84">
        <v>0</v>
      </c>
      <c r="FF84">
        <v>2568356</v>
      </c>
      <c r="FG84">
        <v>8038204</v>
      </c>
      <c r="FH84">
        <v>211867</v>
      </c>
      <c r="FI84">
        <v>485413</v>
      </c>
      <c r="FJ84">
        <v>4492773</v>
      </c>
      <c r="FK84">
        <v>624889</v>
      </c>
      <c r="FL84">
        <v>3867884</v>
      </c>
      <c r="FM84">
        <v>0</v>
      </c>
      <c r="FN84">
        <v>64560</v>
      </c>
      <c r="FO84">
        <v>1346299</v>
      </c>
      <c r="FP84">
        <v>10947</v>
      </c>
      <c r="FQ84">
        <v>1334058</v>
      </c>
      <c r="FR84">
        <v>1294</v>
      </c>
      <c r="FS84">
        <v>0</v>
      </c>
      <c r="FT84">
        <v>0</v>
      </c>
      <c r="FU84">
        <v>0</v>
      </c>
      <c r="FV84">
        <v>0</v>
      </c>
      <c r="FW84">
        <v>0</v>
      </c>
      <c r="FX84">
        <v>0</v>
      </c>
      <c r="FY84">
        <v>0</v>
      </c>
      <c r="FZ84">
        <v>85</v>
      </c>
      <c r="GA84">
        <v>1</v>
      </c>
      <c r="GB84">
        <v>0</v>
      </c>
      <c r="GC84">
        <v>0</v>
      </c>
      <c r="GD84">
        <v>0</v>
      </c>
      <c r="GE84">
        <v>0</v>
      </c>
      <c r="GF84">
        <v>0</v>
      </c>
      <c r="GG84">
        <v>1</v>
      </c>
      <c r="GH84">
        <v>0</v>
      </c>
      <c r="GI84">
        <v>1</v>
      </c>
      <c r="GJ84">
        <v>0</v>
      </c>
      <c r="GK84">
        <v>0</v>
      </c>
      <c r="GL84">
        <v>0</v>
      </c>
      <c r="GM84">
        <v>0</v>
      </c>
      <c r="GN84">
        <v>0</v>
      </c>
      <c r="GO84">
        <v>0</v>
      </c>
      <c r="GP84">
        <v>0</v>
      </c>
      <c r="GQ84">
        <v>0</v>
      </c>
      <c r="GR84">
        <v>0</v>
      </c>
    </row>
    <row r="85" spans="1:200" x14ac:dyDescent="0.25">
      <c r="A85" t="s">
        <v>373</v>
      </c>
      <c r="B85">
        <v>4241731</v>
      </c>
      <c r="C85">
        <v>4241731</v>
      </c>
      <c r="D85">
        <v>4206802</v>
      </c>
      <c r="E85">
        <v>7328274</v>
      </c>
      <c r="F85">
        <v>412839</v>
      </c>
      <c r="G85">
        <v>412693</v>
      </c>
      <c r="H85">
        <v>37091</v>
      </c>
      <c r="I85">
        <v>0</v>
      </c>
      <c r="J85">
        <v>0</v>
      </c>
      <c r="K85">
        <v>0</v>
      </c>
      <c r="L85">
        <v>375554</v>
      </c>
      <c r="M85">
        <v>0</v>
      </c>
      <c r="N85">
        <v>48</v>
      </c>
      <c r="O85">
        <v>0</v>
      </c>
      <c r="P85">
        <v>0</v>
      </c>
      <c r="Q85">
        <v>0</v>
      </c>
      <c r="R85">
        <v>0</v>
      </c>
      <c r="S85">
        <v>0</v>
      </c>
      <c r="T85">
        <v>0</v>
      </c>
      <c r="U85">
        <v>0</v>
      </c>
      <c r="V85">
        <v>0</v>
      </c>
      <c r="W85">
        <v>0</v>
      </c>
      <c r="X85">
        <v>146</v>
      </c>
      <c r="Y85">
        <v>0</v>
      </c>
      <c r="Z85">
        <v>0</v>
      </c>
      <c r="AA85">
        <v>0</v>
      </c>
      <c r="AB85">
        <v>0</v>
      </c>
      <c r="AC85">
        <v>0</v>
      </c>
      <c r="AD85">
        <v>0</v>
      </c>
      <c r="AE85">
        <v>6915435</v>
      </c>
      <c r="AF85">
        <v>6309282</v>
      </c>
      <c r="AG85">
        <v>3903</v>
      </c>
      <c r="AH85">
        <v>46346</v>
      </c>
      <c r="AI85">
        <v>0</v>
      </c>
      <c r="AJ85">
        <v>0</v>
      </c>
      <c r="AK85">
        <v>27</v>
      </c>
      <c r="AL85">
        <v>555875</v>
      </c>
      <c r="AM85">
        <v>0</v>
      </c>
      <c r="AN85">
        <v>0</v>
      </c>
      <c r="AO85">
        <v>0</v>
      </c>
      <c r="AP85">
        <v>2</v>
      </c>
      <c r="AQ85">
        <v>0</v>
      </c>
      <c r="AR85">
        <v>-3955142</v>
      </c>
      <c r="AS85">
        <v>-3956309</v>
      </c>
      <c r="AT85">
        <v>1167</v>
      </c>
      <c r="AU85">
        <v>0</v>
      </c>
      <c r="AV85">
        <v>0</v>
      </c>
      <c r="AW85">
        <v>0</v>
      </c>
      <c r="AX85">
        <v>0</v>
      </c>
      <c r="AY85">
        <v>0</v>
      </c>
      <c r="AZ85">
        <v>0</v>
      </c>
      <c r="BA85">
        <v>0</v>
      </c>
      <c r="BB85">
        <v>0</v>
      </c>
      <c r="BC85">
        <v>0</v>
      </c>
      <c r="BD85">
        <v>0</v>
      </c>
      <c r="BE85">
        <v>0</v>
      </c>
      <c r="BF85">
        <v>0</v>
      </c>
      <c r="BG85">
        <v>0</v>
      </c>
      <c r="BH85">
        <v>0</v>
      </c>
      <c r="BI85">
        <v>0</v>
      </c>
      <c r="BJ85">
        <v>0</v>
      </c>
      <c r="BK85">
        <v>0</v>
      </c>
      <c r="BL85">
        <v>0</v>
      </c>
      <c r="BM85">
        <v>0</v>
      </c>
      <c r="BN85">
        <v>1757</v>
      </c>
      <c r="BO85">
        <v>0</v>
      </c>
      <c r="BP85">
        <v>0</v>
      </c>
      <c r="BQ85">
        <v>0</v>
      </c>
      <c r="BR85">
        <v>0</v>
      </c>
      <c r="BS85">
        <v>0</v>
      </c>
      <c r="BT85">
        <v>0</v>
      </c>
      <c r="BU85">
        <v>-590</v>
      </c>
      <c r="BV85">
        <v>0</v>
      </c>
      <c r="BW85">
        <v>0</v>
      </c>
      <c r="BX85">
        <v>0</v>
      </c>
      <c r="BY85">
        <v>0</v>
      </c>
      <c r="BZ85">
        <v>0</v>
      </c>
      <c r="CA85">
        <v>0</v>
      </c>
      <c r="CB85">
        <v>0</v>
      </c>
      <c r="CC85">
        <v>0</v>
      </c>
      <c r="CD85">
        <v>0</v>
      </c>
      <c r="CE85">
        <v>0</v>
      </c>
      <c r="CF85">
        <v>0</v>
      </c>
      <c r="CG85">
        <v>23652</v>
      </c>
      <c r="CH85">
        <v>23652</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567038</v>
      </c>
      <c r="DG85">
        <v>-2308</v>
      </c>
      <c r="DH85">
        <v>0</v>
      </c>
      <c r="DI85">
        <v>-1998</v>
      </c>
      <c r="DJ85">
        <v>0</v>
      </c>
      <c r="DK85">
        <v>0</v>
      </c>
      <c r="DL85">
        <v>0</v>
      </c>
      <c r="DM85">
        <v>0</v>
      </c>
      <c r="DN85">
        <v>-229</v>
      </c>
      <c r="DO85">
        <v>-81</v>
      </c>
      <c r="DP85">
        <v>574964</v>
      </c>
      <c r="DQ85">
        <v>574941</v>
      </c>
      <c r="DR85">
        <v>23</v>
      </c>
      <c r="DS85">
        <v>-2022</v>
      </c>
      <c r="DT85">
        <v>361</v>
      </c>
      <c r="DU85">
        <v>-2383</v>
      </c>
      <c r="DV85">
        <v>56</v>
      </c>
      <c r="DW85">
        <v>-3652</v>
      </c>
      <c r="DX85">
        <v>69</v>
      </c>
      <c r="DY85">
        <v>0</v>
      </c>
      <c r="DZ85">
        <v>54</v>
      </c>
      <c r="EA85">
        <v>0</v>
      </c>
      <c r="EB85">
        <v>0</v>
      </c>
      <c r="EC85">
        <v>0</v>
      </c>
      <c r="ED85">
        <v>0</v>
      </c>
      <c r="EE85">
        <v>4</v>
      </c>
      <c r="EF85">
        <v>11</v>
      </c>
      <c r="EG85">
        <v>-3721</v>
      </c>
      <c r="EH85">
        <v>0</v>
      </c>
      <c r="EI85">
        <v>-2603</v>
      </c>
      <c r="EJ85">
        <v>0</v>
      </c>
      <c r="EK85">
        <v>0</v>
      </c>
      <c r="EL85">
        <v>0</v>
      </c>
      <c r="EM85">
        <v>-1002</v>
      </c>
      <c r="EN85">
        <v>-116</v>
      </c>
      <c r="EO85">
        <v>0</v>
      </c>
      <c r="EP85">
        <v>242980</v>
      </c>
      <c r="EQ85">
        <v>229729</v>
      </c>
      <c r="ER85">
        <v>0</v>
      </c>
      <c r="ES85">
        <v>0</v>
      </c>
      <c r="ET85">
        <v>0</v>
      </c>
      <c r="EU85">
        <v>0</v>
      </c>
      <c r="EV85">
        <v>9856</v>
      </c>
      <c r="EW85">
        <v>0</v>
      </c>
      <c r="EX85">
        <v>0</v>
      </c>
      <c r="EY85">
        <v>0</v>
      </c>
      <c r="EZ85">
        <v>0</v>
      </c>
      <c r="FA85">
        <v>0</v>
      </c>
      <c r="FB85">
        <v>0</v>
      </c>
      <c r="FC85">
        <v>0</v>
      </c>
      <c r="FD85">
        <v>0</v>
      </c>
      <c r="FE85">
        <v>0</v>
      </c>
      <c r="FF85">
        <v>137672</v>
      </c>
      <c r="FG85">
        <v>0</v>
      </c>
      <c r="FH85">
        <v>30678</v>
      </c>
      <c r="FI85">
        <v>51523</v>
      </c>
      <c r="FJ85">
        <v>0</v>
      </c>
      <c r="FK85">
        <v>0</v>
      </c>
      <c r="FL85">
        <v>0</v>
      </c>
      <c r="FM85">
        <v>0</v>
      </c>
      <c r="FN85">
        <v>11880</v>
      </c>
      <c r="FO85">
        <v>1371</v>
      </c>
      <c r="FP85">
        <v>1360</v>
      </c>
      <c r="FQ85">
        <v>0</v>
      </c>
      <c r="FR85">
        <v>11</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25595742</v>
      </c>
      <c r="C86">
        <v>25595742</v>
      </c>
      <c r="D86">
        <v>24630574</v>
      </c>
      <c r="E86">
        <v>19720368</v>
      </c>
      <c r="F86">
        <v>2494464</v>
      </c>
      <c r="G86">
        <v>2494173</v>
      </c>
      <c r="H86">
        <v>199787</v>
      </c>
      <c r="I86">
        <v>0</v>
      </c>
      <c r="J86">
        <v>0</v>
      </c>
      <c r="K86">
        <v>0</v>
      </c>
      <c r="L86">
        <v>2294386</v>
      </c>
      <c r="M86">
        <v>0</v>
      </c>
      <c r="N86">
        <v>0</v>
      </c>
      <c r="O86">
        <v>0</v>
      </c>
      <c r="P86">
        <v>0</v>
      </c>
      <c r="Q86">
        <v>0</v>
      </c>
      <c r="R86">
        <v>0</v>
      </c>
      <c r="S86">
        <v>0</v>
      </c>
      <c r="T86">
        <v>0</v>
      </c>
      <c r="U86">
        <v>0</v>
      </c>
      <c r="V86">
        <v>0</v>
      </c>
      <c r="W86">
        <v>291</v>
      </c>
      <c r="X86">
        <v>0</v>
      </c>
      <c r="Y86">
        <v>0</v>
      </c>
      <c r="Z86">
        <v>0</v>
      </c>
      <c r="AA86">
        <v>0</v>
      </c>
      <c r="AB86">
        <v>0</v>
      </c>
      <c r="AC86">
        <v>0</v>
      </c>
      <c r="AD86">
        <v>0</v>
      </c>
      <c r="AE86">
        <v>17225904</v>
      </c>
      <c r="AF86">
        <v>16300113</v>
      </c>
      <c r="AG86">
        <v>7476</v>
      </c>
      <c r="AH86">
        <v>41523</v>
      </c>
      <c r="AI86">
        <v>0</v>
      </c>
      <c r="AJ86">
        <v>0</v>
      </c>
      <c r="AK86">
        <v>0</v>
      </c>
      <c r="AL86">
        <v>876618</v>
      </c>
      <c r="AM86">
        <v>0</v>
      </c>
      <c r="AN86">
        <v>0</v>
      </c>
      <c r="AO86">
        <v>0</v>
      </c>
      <c r="AP86">
        <v>174</v>
      </c>
      <c r="AQ86">
        <v>0</v>
      </c>
      <c r="AR86">
        <v>-11940144</v>
      </c>
      <c r="AS86">
        <v>-11768979</v>
      </c>
      <c r="AT86">
        <v>-171165</v>
      </c>
      <c r="AU86">
        <v>0</v>
      </c>
      <c r="AV86">
        <v>0</v>
      </c>
      <c r="AW86">
        <v>0</v>
      </c>
      <c r="AX86">
        <v>0</v>
      </c>
      <c r="AY86">
        <v>0</v>
      </c>
      <c r="AZ86">
        <v>0</v>
      </c>
      <c r="BA86">
        <v>0</v>
      </c>
      <c r="BB86">
        <v>0</v>
      </c>
      <c r="BC86">
        <v>0</v>
      </c>
      <c r="BD86">
        <v>0</v>
      </c>
      <c r="BE86">
        <v>0</v>
      </c>
      <c r="BF86">
        <v>0</v>
      </c>
      <c r="BG86">
        <v>8</v>
      </c>
      <c r="BH86">
        <v>3</v>
      </c>
      <c r="BI86">
        <v>0</v>
      </c>
      <c r="BJ86">
        <v>36</v>
      </c>
      <c r="BK86">
        <v>0</v>
      </c>
      <c r="BL86">
        <v>0</v>
      </c>
      <c r="BM86">
        <v>0</v>
      </c>
      <c r="BN86">
        <v>4834</v>
      </c>
      <c r="BO86">
        <v>138604</v>
      </c>
      <c r="BP86">
        <v>0</v>
      </c>
      <c r="BQ86">
        <v>0</v>
      </c>
      <c r="BR86">
        <v>0</v>
      </c>
      <c r="BS86">
        <v>0</v>
      </c>
      <c r="BT86">
        <v>0</v>
      </c>
      <c r="BU86">
        <v>-285883</v>
      </c>
      <c r="BV86">
        <v>0</v>
      </c>
      <c r="BW86">
        <v>-28767</v>
      </c>
      <c r="BX86">
        <v>0</v>
      </c>
      <c r="BY86">
        <v>0</v>
      </c>
      <c r="BZ86">
        <v>0</v>
      </c>
      <c r="CA86">
        <v>0</v>
      </c>
      <c r="CB86">
        <v>0</v>
      </c>
      <c r="CC86">
        <v>0</v>
      </c>
      <c r="CD86">
        <v>0</v>
      </c>
      <c r="CE86">
        <v>0</v>
      </c>
      <c r="CF86">
        <v>0</v>
      </c>
      <c r="CG86">
        <v>46793</v>
      </c>
      <c r="CH86">
        <v>46780</v>
      </c>
      <c r="CI86">
        <v>13</v>
      </c>
      <c r="CJ86">
        <v>0</v>
      </c>
      <c r="CK86">
        <v>0</v>
      </c>
      <c r="CL86">
        <v>0</v>
      </c>
      <c r="CM86">
        <v>0</v>
      </c>
      <c r="CN86">
        <v>0</v>
      </c>
      <c r="CO86">
        <v>0</v>
      </c>
      <c r="CP86">
        <v>0</v>
      </c>
      <c r="CQ86">
        <v>0</v>
      </c>
      <c r="CR86">
        <v>0</v>
      </c>
      <c r="CS86">
        <v>0</v>
      </c>
      <c r="CT86">
        <v>13</v>
      </c>
      <c r="CU86">
        <v>0</v>
      </c>
      <c r="CV86">
        <v>0</v>
      </c>
      <c r="CW86">
        <v>0</v>
      </c>
      <c r="CX86">
        <v>0</v>
      </c>
      <c r="CY86">
        <v>0</v>
      </c>
      <c r="CZ86">
        <v>0</v>
      </c>
      <c r="DA86">
        <v>0</v>
      </c>
      <c r="DB86">
        <v>0</v>
      </c>
      <c r="DC86">
        <v>0</v>
      </c>
      <c r="DD86">
        <v>0</v>
      </c>
      <c r="DE86">
        <v>0</v>
      </c>
      <c r="DF86">
        <v>941186</v>
      </c>
      <c r="DG86">
        <v>-1299</v>
      </c>
      <c r="DH86">
        <v>0</v>
      </c>
      <c r="DI86">
        <v>-667</v>
      </c>
      <c r="DJ86">
        <v>0</v>
      </c>
      <c r="DK86">
        <v>0</v>
      </c>
      <c r="DL86">
        <v>0</v>
      </c>
      <c r="DM86">
        <v>0</v>
      </c>
      <c r="DN86">
        <v>-60</v>
      </c>
      <c r="DO86">
        <v>-572</v>
      </c>
      <c r="DP86">
        <v>951949</v>
      </c>
      <c r="DQ86">
        <v>951126</v>
      </c>
      <c r="DR86">
        <v>823</v>
      </c>
      <c r="DS86">
        <v>-5211</v>
      </c>
      <c r="DT86">
        <v>2092</v>
      </c>
      <c r="DU86">
        <v>-7303</v>
      </c>
      <c r="DV86">
        <v>98</v>
      </c>
      <c r="DW86">
        <v>-4351</v>
      </c>
      <c r="DX86">
        <v>-1640</v>
      </c>
      <c r="DY86">
        <v>0</v>
      </c>
      <c r="DZ86">
        <v>-389</v>
      </c>
      <c r="EA86">
        <v>0</v>
      </c>
      <c r="EB86">
        <v>0</v>
      </c>
      <c r="EC86">
        <v>0</v>
      </c>
      <c r="ED86">
        <v>0</v>
      </c>
      <c r="EE86">
        <v>-278</v>
      </c>
      <c r="EF86">
        <v>-973</v>
      </c>
      <c r="EG86">
        <v>-2711</v>
      </c>
      <c r="EH86">
        <v>0</v>
      </c>
      <c r="EI86">
        <v>-1080</v>
      </c>
      <c r="EJ86">
        <v>0</v>
      </c>
      <c r="EK86">
        <v>0</v>
      </c>
      <c r="EL86">
        <v>0</v>
      </c>
      <c r="EM86">
        <v>-238</v>
      </c>
      <c r="EN86">
        <v>-1393</v>
      </c>
      <c r="EO86">
        <v>0</v>
      </c>
      <c r="EP86">
        <v>15862371</v>
      </c>
      <c r="EQ86">
        <v>15850316</v>
      </c>
      <c r="ER86">
        <v>6819256</v>
      </c>
      <c r="ES86">
        <v>6713311</v>
      </c>
      <c r="ET86">
        <v>24995</v>
      </c>
      <c r="EU86">
        <v>80950</v>
      </c>
      <c r="EV86">
        <v>31184</v>
      </c>
      <c r="EW86">
        <v>0</v>
      </c>
      <c r="EX86">
        <v>0</v>
      </c>
      <c r="EY86">
        <v>0</v>
      </c>
      <c r="EZ86">
        <v>0</v>
      </c>
      <c r="FA86">
        <v>336955</v>
      </c>
      <c r="FB86">
        <v>0</v>
      </c>
      <c r="FC86">
        <v>0</v>
      </c>
      <c r="FD86">
        <v>0</v>
      </c>
      <c r="FE86">
        <v>0</v>
      </c>
      <c r="FF86">
        <v>568304</v>
      </c>
      <c r="FG86">
        <v>8038204</v>
      </c>
      <c r="FH86">
        <v>9140</v>
      </c>
      <c r="FI86">
        <v>47273</v>
      </c>
      <c r="FJ86">
        <v>0</v>
      </c>
      <c r="FK86">
        <v>0</v>
      </c>
      <c r="FL86">
        <v>0</v>
      </c>
      <c r="FM86">
        <v>0</v>
      </c>
      <c r="FN86">
        <v>4703</v>
      </c>
      <c r="FO86">
        <v>7352</v>
      </c>
      <c r="FP86">
        <v>6553</v>
      </c>
      <c r="FQ86">
        <v>0</v>
      </c>
      <c r="FR86">
        <v>799</v>
      </c>
      <c r="FS86">
        <v>0</v>
      </c>
      <c r="FT86">
        <v>0</v>
      </c>
      <c r="FU86">
        <v>0</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27207116</v>
      </c>
      <c r="C87">
        <v>27207116</v>
      </c>
      <c r="D87">
        <v>26871927</v>
      </c>
      <c r="E87">
        <v>24496815</v>
      </c>
      <c r="F87">
        <v>3080679</v>
      </c>
      <c r="G87">
        <v>3059549</v>
      </c>
      <c r="H87">
        <v>520285</v>
      </c>
      <c r="I87">
        <v>0</v>
      </c>
      <c r="J87">
        <v>0</v>
      </c>
      <c r="K87">
        <v>0</v>
      </c>
      <c r="L87">
        <v>2520939</v>
      </c>
      <c r="M87">
        <v>0</v>
      </c>
      <c r="N87">
        <v>18319</v>
      </c>
      <c r="O87">
        <v>0</v>
      </c>
      <c r="P87">
        <v>6</v>
      </c>
      <c r="Q87">
        <v>0</v>
      </c>
      <c r="R87">
        <v>0</v>
      </c>
      <c r="S87">
        <v>0</v>
      </c>
      <c r="T87">
        <v>0</v>
      </c>
      <c r="U87">
        <v>0</v>
      </c>
      <c r="V87">
        <v>0</v>
      </c>
      <c r="W87">
        <v>8602</v>
      </c>
      <c r="X87">
        <v>11859</v>
      </c>
      <c r="Y87">
        <v>669</v>
      </c>
      <c r="Z87">
        <v>0</v>
      </c>
      <c r="AA87">
        <v>0</v>
      </c>
      <c r="AB87">
        <v>0</v>
      </c>
      <c r="AC87">
        <v>0</v>
      </c>
      <c r="AD87">
        <v>0</v>
      </c>
      <c r="AE87">
        <v>21416136</v>
      </c>
      <c r="AF87">
        <v>19290492</v>
      </c>
      <c r="AG87">
        <v>32111</v>
      </c>
      <c r="AH87">
        <v>141300</v>
      </c>
      <c r="AI87">
        <v>0</v>
      </c>
      <c r="AJ87">
        <v>0</v>
      </c>
      <c r="AK87">
        <v>31</v>
      </c>
      <c r="AL87">
        <v>1952250</v>
      </c>
      <c r="AM87">
        <v>0</v>
      </c>
      <c r="AN87">
        <v>0</v>
      </c>
      <c r="AO87">
        <v>0</v>
      </c>
      <c r="AP87">
        <v>-48</v>
      </c>
      <c r="AQ87">
        <v>0</v>
      </c>
      <c r="AR87">
        <v>-533606</v>
      </c>
      <c r="AS87">
        <v>-717592</v>
      </c>
      <c r="AT87">
        <v>183986</v>
      </c>
      <c r="AU87">
        <v>0</v>
      </c>
      <c r="AV87">
        <v>0</v>
      </c>
      <c r="AW87">
        <v>0</v>
      </c>
      <c r="AX87">
        <v>0</v>
      </c>
      <c r="AY87">
        <v>0</v>
      </c>
      <c r="AZ87">
        <v>0</v>
      </c>
      <c r="BA87">
        <v>0</v>
      </c>
      <c r="BB87">
        <v>0</v>
      </c>
      <c r="BC87">
        <v>0</v>
      </c>
      <c r="BD87">
        <v>0</v>
      </c>
      <c r="BE87">
        <v>0</v>
      </c>
      <c r="BF87">
        <v>0</v>
      </c>
      <c r="BG87">
        <v>4</v>
      </c>
      <c r="BH87">
        <v>0</v>
      </c>
      <c r="BI87">
        <v>25</v>
      </c>
      <c r="BJ87">
        <v>0</v>
      </c>
      <c r="BK87">
        <v>0</v>
      </c>
      <c r="BL87">
        <v>0</v>
      </c>
      <c r="BM87">
        <v>0</v>
      </c>
      <c r="BN87">
        <v>177314</v>
      </c>
      <c r="BO87">
        <v>380406</v>
      </c>
      <c r="BP87">
        <v>0</v>
      </c>
      <c r="BQ87">
        <v>303</v>
      </c>
      <c r="BR87">
        <v>0</v>
      </c>
      <c r="BS87">
        <v>0</v>
      </c>
      <c r="BT87">
        <v>0</v>
      </c>
      <c r="BU87">
        <v>91</v>
      </c>
      <c r="BV87">
        <v>0</v>
      </c>
      <c r="BW87">
        <v>-374157</v>
      </c>
      <c r="BX87">
        <v>0</v>
      </c>
      <c r="BY87">
        <v>0</v>
      </c>
      <c r="BZ87">
        <v>0</v>
      </c>
      <c r="CA87">
        <v>0</v>
      </c>
      <c r="CB87">
        <v>0</v>
      </c>
      <c r="CC87">
        <v>0</v>
      </c>
      <c r="CD87">
        <v>0</v>
      </c>
      <c r="CE87">
        <v>0</v>
      </c>
      <c r="CF87">
        <v>0</v>
      </c>
      <c r="CG87">
        <v>1470332</v>
      </c>
      <c r="CH87">
        <v>1469404</v>
      </c>
      <c r="CI87">
        <v>928</v>
      </c>
      <c r="CJ87">
        <v>927</v>
      </c>
      <c r="CK87">
        <v>0</v>
      </c>
      <c r="CL87">
        <v>927</v>
      </c>
      <c r="CM87">
        <v>0</v>
      </c>
      <c r="CN87">
        <v>0</v>
      </c>
      <c r="CO87">
        <v>0</v>
      </c>
      <c r="CP87">
        <v>0</v>
      </c>
      <c r="CQ87">
        <v>0</v>
      </c>
      <c r="CR87">
        <v>0</v>
      </c>
      <c r="CS87">
        <v>0</v>
      </c>
      <c r="CT87">
        <v>1</v>
      </c>
      <c r="CU87">
        <v>0</v>
      </c>
      <c r="CV87">
        <v>0</v>
      </c>
      <c r="CW87">
        <v>0</v>
      </c>
      <c r="CX87">
        <v>0</v>
      </c>
      <c r="CY87">
        <v>0</v>
      </c>
      <c r="CZ87">
        <v>0</v>
      </c>
      <c r="DA87">
        <v>0</v>
      </c>
      <c r="DB87">
        <v>0</v>
      </c>
      <c r="DC87">
        <v>0</v>
      </c>
      <c r="DD87">
        <v>0</v>
      </c>
      <c r="DE87">
        <v>0</v>
      </c>
      <c r="DF87">
        <v>1015757</v>
      </c>
      <c r="DG87">
        <v>-4328</v>
      </c>
      <c r="DH87">
        <v>0</v>
      </c>
      <c r="DI87">
        <v>-3580</v>
      </c>
      <c r="DJ87">
        <v>0</v>
      </c>
      <c r="DK87">
        <v>0</v>
      </c>
      <c r="DL87">
        <v>-472</v>
      </c>
      <c r="DM87">
        <v>-3</v>
      </c>
      <c r="DN87">
        <v>-266</v>
      </c>
      <c r="DO87">
        <v>-7</v>
      </c>
      <c r="DP87">
        <v>1020636</v>
      </c>
      <c r="DQ87">
        <v>1020636</v>
      </c>
      <c r="DR87">
        <v>0</v>
      </c>
      <c r="DS87">
        <v>-6781</v>
      </c>
      <c r="DT87">
        <v>-1229</v>
      </c>
      <c r="DU87">
        <v>-5552</v>
      </c>
      <c r="DV87">
        <v>5635</v>
      </c>
      <c r="DW87">
        <v>595</v>
      </c>
      <c r="DX87">
        <v>3101</v>
      </c>
      <c r="DY87">
        <v>0</v>
      </c>
      <c r="DZ87">
        <v>3661</v>
      </c>
      <c r="EA87">
        <v>1</v>
      </c>
      <c r="EB87">
        <v>0</v>
      </c>
      <c r="EC87">
        <v>0</v>
      </c>
      <c r="ED87">
        <v>0</v>
      </c>
      <c r="EE87">
        <v>-561</v>
      </c>
      <c r="EF87">
        <v>0</v>
      </c>
      <c r="EG87">
        <v>-2506</v>
      </c>
      <c r="EH87">
        <v>0</v>
      </c>
      <c r="EI87">
        <v>-1019</v>
      </c>
      <c r="EJ87">
        <v>0</v>
      </c>
      <c r="EK87">
        <v>0</v>
      </c>
      <c r="EL87">
        <v>0</v>
      </c>
      <c r="EM87">
        <v>-1384</v>
      </c>
      <c r="EN87">
        <v>-21</v>
      </c>
      <c r="EO87">
        <v>-82</v>
      </c>
      <c r="EP87">
        <v>422629</v>
      </c>
      <c r="EQ87">
        <v>87258</v>
      </c>
      <c r="ER87">
        <v>0</v>
      </c>
      <c r="ES87">
        <v>0</v>
      </c>
      <c r="ET87">
        <v>0</v>
      </c>
      <c r="EU87">
        <v>0</v>
      </c>
      <c r="EV87">
        <v>24794</v>
      </c>
      <c r="EW87">
        <v>0</v>
      </c>
      <c r="EX87">
        <v>0</v>
      </c>
      <c r="EY87">
        <v>0</v>
      </c>
      <c r="EZ87">
        <v>0</v>
      </c>
      <c r="FA87">
        <v>0</v>
      </c>
      <c r="FB87">
        <v>0</v>
      </c>
      <c r="FC87">
        <v>0</v>
      </c>
      <c r="FD87">
        <v>0</v>
      </c>
      <c r="FE87">
        <v>0</v>
      </c>
      <c r="FF87">
        <v>19096</v>
      </c>
      <c r="FG87">
        <v>0</v>
      </c>
      <c r="FH87">
        <v>25206</v>
      </c>
      <c r="FI87">
        <v>18162</v>
      </c>
      <c r="FJ87">
        <v>0</v>
      </c>
      <c r="FK87">
        <v>0</v>
      </c>
      <c r="FL87">
        <v>0</v>
      </c>
      <c r="FM87">
        <v>0</v>
      </c>
      <c r="FN87">
        <v>7567</v>
      </c>
      <c r="FO87">
        <v>327804</v>
      </c>
      <c r="FP87">
        <v>-14</v>
      </c>
      <c r="FQ87">
        <v>327785</v>
      </c>
      <c r="FR87">
        <v>33</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22499520</v>
      </c>
      <c r="C88">
        <v>22498923</v>
      </c>
      <c r="D88">
        <v>19569259</v>
      </c>
      <c r="E88">
        <v>17865186</v>
      </c>
      <c r="F88">
        <v>1371036</v>
      </c>
      <c r="G88">
        <v>1368868</v>
      </c>
      <c r="H88">
        <v>127763</v>
      </c>
      <c r="I88">
        <v>0</v>
      </c>
      <c r="J88">
        <v>0</v>
      </c>
      <c r="K88">
        <v>0</v>
      </c>
      <c r="L88">
        <v>1239449</v>
      </c>
      <c r="M88">
        <v>0</v>
      </c>
      <c r="N88">
        <v>601</v>
      </c>
      <c r="O88">
        <v>0</v>
      </c>
      <c r="P88">
        <v>1055</v>
      </c>
      <c r="Q88">
        <v>0</v>
      </c>
      <c r="R88">
        <v>0</v>
      </c>
      <c r="S88">
        <v>0</v>
      </c>
      <c r="T88">
        <v>0</v>
      </c>
      <c r="U88">
        <v>0</v>
      </c>
      <c r="V88">
        <v>0</v>
      </c>
      <c r="W88">
        <v>144</v>
      </c>
      <c r="X88">
        <v>1093</v>
      </c>
      <c r="Y88">
        <v>931</v>
      </c>
      <c r="Z88">
        <v>0</v>
      </c>
      <c r="AA88">
        <v>0</v>
      </c>
      <c r="AB88">
        <v>0</v>
      </c>
      <c r="AC88">
        <v>0</v>
      </c>
      <c r="AD88">
        <v>0</v>
      </c>
      <c r="AE88">
        <v>16494150</v>
      </c>
      <c r="AF88">
        <v>15142376</v>
      </c>
      <c r="AG88">
        <v>15458</v>
      </c>
      <c r="AH88">
        <v>273533</v>
      </c>
      <c r="AI88">
        <v>0</v>
      </c>
      <c r="AJ88">
        <v>0</v>
      </c>
      <c r="AK88">
        <v>1609</v>
      </c>
      <c r="AL88">
        <v>1063389</v>
      </c>
      <c r="AM88">
        <v>0</v>
      </c>
      <c r="AN88">
        <v>0</v>
      </c>
      <c r="AO88">
        <v>0</v>
      </c>
      <c r="AP88">
        <v>-2215</v>
      </c>
      <c r="AQ88">
        <v>0</v>
      </c>
      <c r="AR88">
        <v>-1125127</v>
      </c>
      <c r="AS88">
        <v>-4833375</v>
      </c>
      <c r="AT88">
        <v>3708248</v>
      </c>
      <c r="AU88">
        <v>0</v>
      </c>
      <c r="AV88">
        <v>0</v>
      </c>
      <c r="AW88">
        <v>0</v>
      </c>
      <c r="AX88">
        <v>0</v>
      </c>
      <c r="AY88">
        <v>0</v>
      </c>
      <c r="AZ88">
        <v>273</v>
      </c>
      <c r="BA88">
        <v>0</v>
      </c>
      <c r="BB88">
        <v>0</v>
      </c>
      <c r="BC88">
        <v>0</v>
      </c>
      <c r="BD88">
        <v>0</v>
      </c>
      <c r="BE88">
        <v>0</v>
      </c>
      <c r="BF88">
        <v>0</v>
      </c>
      <c r="BG88">
        <v>1605680</v>
      </c>
      <c r="BH88">
        <v>989</v>
      </c>
      <c r="BI88">
        <v>0</v>
      </c>
      <c r="BJ88">
        <v>1581646</v>
      </c>
      <c r="BK88">
        <v>0</v>
      </c>
      <c r="BL88">
        <v>0</v>
      </c>
      <c r="BM88">
        <v>0</v>
      </c>
      <c r="BN88">
        <v>371594</v>
      </c>
      <c r="BO88">
        <v>0</v>
      </c>
      <c r="BP88">
        <v>0</v>
      </c>
      <c r="BQ88">
        <v>502</v>
      </c>
      <c r="BR88">
        <v>0</v>
      </c>
      <c r="BS88">
        <v>0</v>
      </c>
      <c r="BT88">
        <v>0</v>
      </c>
      <c r="BU88">
        <v>-4004</v>
      </c>
      <c r="BV88">
        <v>0</v>
      </c>
      <c r="BW88">
        <v>151568</v>
      </c>
      <c r="BX88">
        <v>0</v>
      </c>
      <c r="BY88">
        <v>0</v>
      </c>
      <c r="BZ88">
        <v>0</v>
      </c>
      <c r="CA88">
        <v>0</v>
      </c>
      <c r="CB88">
        <v>0</v>
      </c>
      <c r="CC88">
        <v>0</v>
      </c>
      <c r="CD88">
        <v>0</v>
      </c>
      <c r="CE88">
        <v>0</v>
      </c>
      <c r="CF88">
        <v>0</v>
      </c>
      <c r="CG88">
        <v>1154652</v>
      </c>
      <c r="CH88">
        <v>1154631</v>
      </c>
      <c r="CI88">
        <v>21</v>
      </c>
      <c r="CJ88">
        <v>0</v>
      </c>
      <c r="CK88">
        <v>0</v>
      </c>
      <c r="CL88">
        <v>0</v>
      </c>
      <c r="CM88">
        <v>0</v>
      </c>
      <c r="CN88">
        <v>0</v>
      </c>
      <c r="CO88">
        <v>0</v>
      </c>
      <c r="CP88">
        <v>0</v>
      </c>
      <c r="CQ88">
        <v>0</v>
      </c>
      <c r="CR88">
        <v>0</v>
      </c>
      <c r="CS88">
        <v>0</v>
      </c>
      <c r="CT88">
        <v>21</v>
      </c>
      <c r="CU88">
        <v>0</v>
      </c>
      <c r="CV88">
        <v>0</v>
      </c>
      <c r="CW88">
        <v>0</v>
      </c>
      <c r="CX88">
        <v>0</v>
      </c>
      <c r="CY88">
        <v>0</v>
      </c>
      <c r="CZ88">
        <v>0</v>
      </c>
      <c r="DA88">
        <v>0</v>
      </c>
      <c r="DB88">
        <v>0</v>
      </c>
      <c r="DC88">
        <v>0</v>
      </c>
      <c r="DD88">
        <v>0</v>
      </c>
      <c r="DE88">
        <v>0</v>
      </c>
      <c r="DF88">
        <v>832456</v>
      </c>
      <c r="DG88">
        <v>-10948</v>
      </c>
      <c r="DH88">
        <v>0</v>
      </c>
      <c r="DI88">
        <v>-10430</v>
      </c>
      <c r="DJ88">
        <v>0</v>
      </c>
      <c r="DK88">
        <v>0</v>
      </c>
      <c r="DL88">
        <v>0</v>
      </c>
      <c r="DM88">
        <v>0</v>
      </c>
      <c r="DN88">
        <v>-161</v>
      </c>
      <c r="DO88">
        <v>-357</v>
      </c>
      <c r="DP88">
        <v>833372</v>
      </c>
      <c r="DQ88">
        <v>831407</v>
      </c>
      <c r="DR88">
        <v>1965</v>
      </c>
      <c r="DS88">
        <v>-818</v>
      </c>
      <c r="DT88">
        <v>4766</v>
      </c>
      <c r="DU88">
        <v>-5584</v>
      </c>
      <c r="DV88">
        <v>119</v>
      </c>
      <c r="DW88">
        <v>10731</v>
      </c>
      <c r="DX88">
        <v>11450</v>
      </c>
      <c r="DY88">
        <v>0</v>
      </c>
      <c r="DZ88">
        <v>5134</v>
      </c>
      <c r="EA88">
        <v>0</v>
      </c>
      <c r="EB88">
        <v>0</v>
      </c>
      <c r="EC88">
        <v>0</v>
      </c>
      <c r="ED88">
        <v>5647</v>
      </c>
      <c r="EE88">
        <v>632</v>
      </c>
      <c r="EF88">
        <v>37</v>
      </c>
      <c r="EG88">
        <v>-719</v>
      </c>
      <c r="EH88">
        <v>0</v>
      </c>
      <c r="EI88">
        <v>-374</v>
      </c>
      <c r="EJ88">
        <v>0</v>
      </c>
      <c r="EK88">
        <v>0</v>
      </c>
      <c r="EL88">
        <v>0</v>
      </c>
      <c r="EM88">
        <v>-256</v>
      </c>
      <c r="EN88">
        <v>-89</v>
      </c>
      <c r="EO88">
        <v>0</v>
      </c>
      <c r="EP88">
        <v>842008</v>
      </c>
      <c r="EQ88">
        <v>621811</v>
      </c>
      <c r="ER88">
        <v>0</v>
      </c>
      <c r="ES88">
        <v>0</v>
      </c>
      <c r="ET88">
        <v>0</v>
      </c>
      <c r="EU88">
        <v>0</v>
      </c>
      <c r="EV88">
        <v>76109</v>
      </c>
      <c r="EW88">
        <v>0</v>
      </c>
      <c r="EX88">
        <v>0</v>
      </c>
      <c r="EY88">
        <v>0</v>
      </c>
      <c r="EZ88">
        <v>0</v>
      </c>
      <c r="FA88">
        <v>98866</v>
      </c>
      <c r="FB88">
        <v>0</v>
      </c>
      <c r="FC88">
        <v>0</v>
      </c>
      <c r="FD88">
        <v>0</v>
      </c>
      <c r="FE88">
        <v>0</v>
      </c>
      <c r="FF88">
        <v>440755</v>
      </c>
      <c r="FG88">
        <v>0</v>
      </c>
      <c r="FH88">
        <v>6081</v>
      </c>
      <c r="FI88">
        <v>0</v>
      </c>
      <c r="FJ88">
        <v>0</v>
      </c>
      <c r="FK88">
        <v>0</v>
      </c>
      <c r="FL88">
        <v>0</v>
      </c>
      <c r="FM88">
        <v>0</v>
      </c>
      <c r="FN88">
        <v>9839</v>
      </c>
      <c r="FO88">
        <v>210358</v>
      </c>
      <c r="FP88">
        <v>874</v>
      </c>
      <c r="FQ88">
        <v>209371</v>
      </c>
      <c r="FR88">
        <v>113</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4008618</v>
      </c>
      <c r="C89">
        <v>4008618</v>
      </c>
      <c r="D89">
        <v>3922905</v>
      </c>
      <c r="E89">
        <v>10987425</v>
      </c>
      <c r="F89">
        <v>1617130</v>
      </c>
      <c r="G89">
        <v>1616845</v>
      </c>
      <c r="H89">
        <v>149442</v>
      </c>
      <c r="I89">
        <v>0</v>
      </c>
      <c r="J89">
        <v>0</v>
      </c>
      <c r="K89">
        <v>0</v>
      </c>
      <c r="L89">
        <v>1466246</v>
      </c>
      <c r="M89">
        <v>137</v>
      </c>
      <c r="N89">
        <v>1020</v>
      </c>
      <c r="O89">
        <v>0</v>
      </c>
      <c r="P89">
        <v>0</v>
      </c>
      <c r="Q89">
        <v>0</v>
      </c>
      <c r="R89">
        <v>0</v>
      </c>
      <c r="S89">
        <v>0</v>
      </c>
      <c r="T89">
        <v>0</v>
      </c>
      <c r="U89">
        <v>0</v>
      </c>
      <c r="V89">
        <v>0</v>
      </c>
      <c r="W89">
        <v>0</v>
      </c>
      <c r="X89">
        <v>285</v>
      </c>
      <c r="Y89">
        <v>0</v>
      </c>
      <c r="Z89">
        <v>0</v>
      </c>
      <c r="AA89">
        <v>0</v>
      </c>
      <c r="AB89">
        <v>0</v>
      </c>
      <c r="AC89">
        <v>0</v>
      </c>
      <c r="AD89">
        <v>0</v>
      </c>
      <c r="AE89">
        <v>9370295</v>
      </c>
      <c r="AF89">
        <v>8871061</v>
      </c>
      <c r="AG89">
        <v>5436</v>
      </c>
      <c r="AH89">
        <v>26974</v>
      </c>
      <c r="AI89">
        <v>0</v>
      </c>
      <c r="AJ89">
        <v>13</v>
      </c>
      <c r="AK89">
        <v>0</v>
      </c>
      <c r="AL89">
        <v>466604</v>
      </c>
      <c r="AM89">
        <v>0</v>
      </c>
      <c r="AN89">
        <v>0</v>
      </c>
      <c r="AO89">
        <v>0</v>
      </c>
      <c r="AP89">
        <v>39</v>
      </c>
      <c r="AQ89">
        <v>168</v>
      </c>
      <c r="AR89">
        <v>-8290230</v>
      </c>
      <c r="AS89">
        <v>-8294822</v>
      </c>
      <c r="AT89">
        <v>4592</v>
      </c>
      <c r="AU89">
        <v>0</v>
      </c>
      <c r="AV89">
        <v>0</v>
      </c>
      <c r="AW89">
        <v>0</v>
      </c>
      <c r="AX89">
        <v>0</v>
      </c>
      <c r="AY89">
        <v>0</v>
      </c>
      <c r="AZ89">
        <v>0</v>
      </c>
      <c r="BA89">
        <v>0</v>
      </c>
      <c r="BB89">
        <v>0</v>
      </c>
      <c r="BC89">
        <v>0</v>
      </c>
      <c r="BD89">
        <v>0</v>
      </c>
      <c r="BE89">
        <v>0</v>
      </c>
      <c r="BF89">
        <v>0</v>
      </c>
      <c r="BG89">
        <v>0</v>
      </c>
      <c r="BH89">
        <v>0</v>
      </c>
      <c r="BI89">
        <v>0</v>
      </c>
      <c r="BJ89">
        <v>0</v>
      </c>
      <c r="BK89">
        <v>0</v>
      </c>
      <c r="BL89">
        <v>0</v>
      </c>
      <c r="BM89">
        <v>0</v>
      </c>
      <c r="BN89">
        <v>4560</v>
      </c>
      <c r="BO89">
        <v>0</v>
      </c>
      <c r="BP89">
        <v>0</v>
      </c>
      <c r="BQ89">
        <v>32</v>
      </c>
      <c r="BR89">
        <v>0</v>
      </c>
      <c r="BS89">
        <v>0</v>
      </c>
      <c r="BT89">
        <v>0</v>
      </c>
      <c r="BU89">
        <v>0</v>
      </c>
      <c r="BV89">
        <v>0</v>
      </c>
      <c r="BW89">
        <v>0</v>
      </c>
      <c r="BX89">
        <v>0</v>
      </c>
      <c r="BY89">
        <v>0</v>
      </c>
      <c r="BZ89">
        <v>0</v>
      </c>
      <c r="CA89">
        <v>0</v>
      </c>
      <c r="CB89">
        <v>0</v>
      </c>
      <c r="CC89">
        <v>0</v>
      </c>
      <c r="CD89">
        <v>0</v>
      </c>
      <c r="CE89">
        <v>0</v>
      </c>
      <c r="CF89">
        <v>0</v>
      </c>
      <c r="CG89">
        <v>7528</v>
      </c>
      <c r="CH89">
        <v>7528</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762593</v>
      </c>
      <c r="DG89">
        <v>-2899</v>
      </c>
      <c r="DH89">
        <v>0</v>
      </c>
      <c r="DI89">
        <v>-2235</v>
      </c>
      <c r="DJ89">
        <v>0</v>
      </c>
      <c r="DK89">
        <v>0</v>
      </c>
      <c r="DL89">
        <v>-621</v>
      </c>
      <c r="DM89">
        <v>0</v>
      </c>
      <c r="DN89">
        <v>-29</v>
      </c>
      <c r="DO89">
        <v>-14</v>
      </c>
      <c r="DP89">
        <v>768877</v>
      </c>
      <c r="DQ89">
        <v>768877</v>
      </c>
      <c r="DR89">
        <v>0</v>
      </c>
      <c r="DS89">
        <v>-3396</v>
      </c>
      <c r="DT89">
        <v>432</v>
      </c>
      <c r="DU89">
        <v>-3828</v>
      </c>
      <c r="DV89">
        <v>28</v>
      </c>
      <c r="DW89">
        <v>-17</v>
      </c>
      <c r="DX89">
        <v>951</v>
      </c>
      <c r="DY89">
        <v>0</v>
      </c>
      <c r="DZ89">
        <v>286</v>
      </c>
      <c r="EA89">
        <v>664</v>
      </c>
      <c r="EB89">
        <v>0</v>
      </c>
      <c r="EC89">
        <v>0</v>
      </c>
      <c r="ED89">
        <v>0</v>
      </c>
      <c r="EE89">
        <v>1</v>
      </c>
      <c r="EF89">
        <v>0</v>
      </c>
      <c r="EG89">
        <v>-968</v>
      </c>
      <c r="EH89">
        <v>0</v>
      </c>
      <c r="EI89">
        <v>-526</v>
      </c>
      <c r="EJ89">
        <v>0</v>
      </c>
      <c r="EK89">
        <v>0</v>
      </c>
      <c r="EL89">
        <v>0</v>
      </c>
      <c r="EM89">
        <v>-134</v>
      </c>
      <c r="EN89">
        <v>-3</v>
      </c>
      <c r="EO89">
        <v>-305</v>
      </c>
      <c r="EP89">
        <v>455589</v>
      </c>
      <c r="EQ89">
        <v>450229</v>
      </c>
      <c r="ER89">
        <v>0</v>
      </c>
      <c r="ES89">
        <v>0</v>
      </c>
      <c r="ET89">
        <v>0</v>
      </c>
      <c r="EU89">
        <v>0</v>
      </c>
      <c r="EV89">
        <v>82677</v>
      </c>
      <c r="EW89">
        <v>0</v>
      </c>
      <c r="EX89">
        <v>0</v>
      </c>
      <c r="EY89">
        <v>0</v>
      </c>
      <c r="EZ89">
        <v>0</v>
      </c>
      <c r="FA89">
        <v>0</v>
      </c>
      <c r="FB89">
        <v>0</v>
      </c>
      <c r="FC89">
        <v>0</v>
      </c>
      <c r="FD89">
        <v>0</v>
      </c>
      <c r="FE89">
        <v>0</v>
      </c>
      <c r="FF89">
        <v>347917</v>
      </c>
      <c r="FG89">
        <v>0</v>
      </c>
      <c r="FH89">
        <v>19635</v>
      </c>
      <c r="FI89">
        <v>0</v>
      </c>
      <c r="FJ89">
        <v>0</v>
      </c>
      <c r="FK89">
        <v>0</v>
      </c>
      <c r="FL89">
        <v>0</v>
      </c>
      <c r="FM89">
        <v>0</v>
      </c>
      <c r="FN89">
        <v>4819</v>
      </c>
      <c r="FO89">
        <v>541</v>
      </c>
      <c r="FP89">
        <v>540</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6572960</v>
      </c>
      <c r="C90">
        <v>6572960</v>
      </c>
      <c r="D90">
        <v>6537526</v>
      </c>
      <c r="E90">
        <v>8282880</v>
      </c>
      <c r="F90">
        <v>407168</v>
      </c>
      <c r="G90">
        <v>407038</v>
      </c>
      <c r="H90">
        <v>46923</v>
      </c>
      <c r="I90">
        <v>0</v>
      </c>
      <c r="J90">
        <v>0</v>
      </c>
      <c r="K90">
        <v>0</v>
      </c>
      <c r="L90">
        <v>360115</v>
      </c>
      <c r="M90">
        <v>0</v>
      </c>
      <c r="N90">
        <v>0</v>
      </c>
      <c r="O90">
        <v>0</v>
      </c>
      <c r="P90">
        <v>0</v>
      </c>
      <c r="Q90">
        <v>0</v>
      </c>
      <c r="R90">
        <v>0</v>
      </c>
      <c r="S90">
        <v>0</v>
      </c>
      <c r="T90">
        <v>0</v>
      </c>
      <c r="U90">
        <v>0</v>
      </c>
      <c r="V90">
        <v>0</v>
      </c>
      <c r="W90">
        <v>0</v>
      </c>
      <c r="X90">
        <v>130</v>
      </c>
      <c r="Y90">
        <v>0</v>
      </c>
      <c r="Z90">
        <v>0</v>
      </c>
      <c r="AA90">
        <v>0</v>
      </c>
      <c r="AB90">
        <v>0</v>
      </c>
      <c r="AC90">
        <v>0</v>
      </c>
      <c r="AD90">
        <v>0</v>
      </c>
      <c r="AE90">
        <v>7875712</v>
      </c>
      <c r="AF90">
        <v>6671473</v>
      </c>
      <c r="AG90">
        <v>5953</v>
      </c>
      <c r="AH90">
        <v>24210</v>
      </c>
      <c r="AI90">
        <v>0</v>
      </c>
      <c r="AJ90">
        <v>0</v>
      </c>
      <c r="AK90">
        <v>7</v>
      </c>
      <c r="AL90">
        <v>1174094</v>
      </c>
      <c r="AM90">
        <v>0</v>
      </c>
      <c r="AN90">
        <v>0</v>
      </c>
      <c r="AO90">
        <v>0</v>
      </c>
      <c r="AP90">
        <v>-25</v>
      </c>
      <c r="AQ90">
        <v>0</v>
      </c>
      <c r="AR90">
        <v>-3038406</v>
      </c>
      <c r="AS90">
        <v>-2977354</v>
      </c>
      <c r="AT90">
        <v>-61052</v>
      </c>
      <c r="AU90">
        <v>0</v>
      </c>
      <c r="AV90">
        <v>0</v>
      </c>
      <c r="AW90">
        <v>0</v>
      </c>
      <c r="AX90">
        <v>0</v>
      </c>
      <c r="AY90">
        <v>0</v>
      </c>
      <c r="AZ90">
        <v>0</v>
      </c>
      <c r="BA90">
        <v>0</v>
      </c>
      <c r="BB90">
        <v>0</v>
      </c>
      <c r="BC90">
        <v>0</v>
      </c>
      <c r="BD90">
        <v>0</v>
      </c>
      <c r="BE90">
        <v>0</v>
      </c>
      <c r="BF90">
        <v>0</v>
      </c>
      <c r="BG90">
        <v>1</v>
      </c>
      <c r="BH90">
        <v>0</v>
      </c>
      <c r="BI90">
        <v>0</v>
      </c>
      <c r="BJ90">
        <v>0</v>
      </c>
      <c r="BK90">
        <v>0</v>
      </c>
      <c r="BL90">
        <v>0</v>
      </c>
      <c r="BM90">
        <v>0</v>
      </c>
      <c r="BN90">
        <v>20266</v>
      </c>
      <c r="BO90">
        <v>0</v>
      </c>
      <c r="BP90">
        <v>0</v>
      </c>
      <c r="BQ90">
        <v>0</v>
      </c>
      <c r="BR90">
        <v>0</v>
      </c>
      <c r="BS90">
        <v>0</v>
      </c>
      <c r="BT90">
        <v>0</v>
      </c>
      <c r="BU90">
        <v>-38714</v>
      </c>
      <c r="BV90">
        <v>0</v>
      </c>
      <c r="BW90">
        <v>-42605</v>
      </c>
      <c r="BX90">
        <v>0</v>
      </c>
      <c r="BY90">
        <v>0</v>
      </c>
      <c r="BZ90">
        <v>0</v>
      </c>
      <c r="CA90">
        <v>0</v>
      </c>
      <c r="CB90">
        <v>0</v>
      </c>
      <c r="CC90">
        <v>0</v>
      </c>
      <c r="CD90">
        <v>0</v>
      </c>
      <c r="CE90">
        <v>0</v>
      </c>
      <c r="CF90">
        <v>0</v>
      </c>
      <c r="CG90">
        <v>2221</v>
      </c>
      <c r="CH90">
        <v>2221</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747663</v>
      </c>
      <c r="DG90">
        <v>-1083</v>
      </c>
      <c r="DH90">
        <v>0</v>
      </c>
      <c r="DI90">
        <v>-533</v>
      </c>
      <c r="DJ90">
        <v>0</v>
      </c>
      <c r="DK90">
        <v>0</v>
      </c>
      <c r="DL90">
        <v>0</v>
      </c>
      <c r="DM90">
        <v>-70</v>
      </c>
      <c r="DN90">
        <v>-390</v>
      </c>
      <c r="DO90">
        <v>-90</v>
      </c>
      <c r="DP90">
        <v>746910</v>
      </c>
      <c r="DQ90">
        <v>746866</v>
      </c>
      <c r="DR90">
        <v>44</v>
      </c>
      <c r="DS90">
        <v>1718</v>
      </c>
      <c r="DT90">
        <v>3571</v>
      </c>
      <c r="DU90">
        <v>-1853</v>
      </c>
      <c r="DV90">
        <v>0</v>
      </c>
      <c r="DW90">
        <v>118</v>
      </c>
      <c r="DX90">
        <v>297</v>
      </c>
      <c r="DY90">
        <v>0</v>
      </c>
      <c r="DZ90">
        <v>272</v>
      </c>
      <c r="EA90">
        <v>0</v>
      </c>
      <c r="EB90">
        <v>0</v>
      </c>
      <c r="EC90">
        <v>0</v>
      </c>
      <c r="ED90">
        <v>0</v>
      </c>
      <c r="EE90">
        <v>25</v>
      </c>
      <c r="EF90">
        <v>0</v>
      </c>
      <c r="EG90">
        <v>-179</v>
      </c>
      <c r="EH90">
        <v>0</v>
      </c>
      <c r="EI90">
        <v>-66</v>
      </c>
      <c r="EJ90">
        <v>0</v>
      </c>
      <c r="EK90">
        <v>0</v>
      </c>
      <c r="EL90">
        <v>-74</v>
      </c>
      <c r="EM90">
        <v>-31</v>
      </c>
      <c r="EN90">
        <v>-8</v>
      </c>
      <c r="EO90">
        <v>0</v>
      </c>
      <c r="EP90">
        <v>543168</v>
      </c>
      <c r="EQ90">
        <v>51155</v>
      </c>
      <c r="ER90">
        <v>0</v>
      </c>
      <c r="ES90">
        <v>0</v>
      </c>
      <c r="ET90">
        <v>0</v>
      </c>
      <c r="EU90">
        <v>0</v>
      </c>
      <c r="EV90">
        <v>5769</v>
      </c>
      <c r="EW90">
        <v>0</v>
      </c>
      <c r="EX90">
        <v>0</v>
      </c>
      <c r="EY90">
        <v>0</v>
      </c>
      <c r="EZ90">
        <v>0</v>
      </c>
      <c r="FA90">
        <v>0</v>
      </c>
      <c r="FB90">
        <v>0</v>
      </c>
      <c r="FC90">
        <v>0</v>
      </c>
      <c r="FD90">
        <v>0</v>
      </c>
      <c r="FE90">
        <v>0</v>
      </c>
      <c r="FF90">
        <v>45333</v>
      </c>
      <c r="FG90">
        <v>0</v>
      </c>
      <c r="FH90">
        <v>53</v>
      </c>
      <c r="FI90">
        <v>0</v>
      </c>
      <c r="FJ90">
        <v>0</v>
      </c>
      <c r="FK90">
        <v>0</v>
      </c>
      <c r="FL90">
        <v>0</v>
      </c>
      <c r="FM90">
        <v>0</v>
      </c>
      <c r="FN90">
        <v>7260</v>
      </c>
      <c r="FO90">
        <v>484753</v>
      </c>
      <c r="FP90">
        <v>65</v>
      </c>
      <c r="FQ90">
        <v>484899</v>
      </c>
      <c r="FR90">
        <v>-211</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-1496053</v>
      </c>
      <c r="C91">
        <v>-1496053</v>
      </c>
      <c r="D91">
        <v>-1540940</v>
      </c>
      <c r="E91">
        <v>4929844</v>
      </c>
      <c r="F91">
        <v>456464</v>
      </c>
      <c r="G91">
        <v>456033</v>
      </c>
      <c r="H91">
        <v>44533</v>
      </c>
      <c r="I91">
        <v>0</v>
      </c>
      <c r="J91">
        <v>0</v>
      </c>
      <c r="K91">
        <v>0</v>
      </c>
      <c r="L91">
        <v>410224</v>
      </c>
      <c r="M91">
        <v>0</v>
      </c>
      <c r="N91">
        <v>1276</v>
      </c>
      <c r="O91">
        <v>0</v>
      </c>
      <c r="P91">
        <v>0</v>
      </c>
      <c r="Q91">
        <v>0</v>
      </c>
      <c r="R91">
        <v>0</v>
      </c>
      <c r="S91">
        <v>0</v>
      </c>
      <c r="T91">
        <v>0</v>
      </c>
      <c r="U91">
        <v>0</v>
      </c>
      <c r="V91">
        <v>0</v>
      </c>
      <c r="W91">
        <v>0</v>
      </c>
      <c r="X91">
        <v>431</v>
      </c>
      <c r="Y91">
        <v>0</v>
      </c>
      <c r="Z91">
        <v>0</v>
      </c>
      <c r="AA91">
        <v>0</v>
      </c>
      <c r="AB91">
        <v>0</v>
      </c>
      <c r="AC91">
        <v>0</v>
      </c>
      <c r="AD91">
        <v>0</v>
      </c>
      <c r="AE91">
        <v>4473380</v>
      </c>
      <c r="AF91">
        <v>4165493</v>
      </c>
      <c r="AG91">
        <v>5038</v>
      </c>
      <c r="AH91">
        <v>29897</v>
      </c>
      <c r="AI91">
        <v>0</v>
      </c>
      <c r="AJ91">
        <v>0</v>
      </c>
      <c r="AK91">
        <v>0</v>
      </c>
      <c r="AL91">
        <v>272863</v>
      </c>
      <c r="AM91">
        <v>0</v>
      </c>
      <c r="AN91">
        <v>0</v>
      </c>
      <c r="AO91">
        <v>0</v>
      </c>
      <c r="AP91">
        <v>89</v>
      </c>
      <c r="AQ91">
        <v>0</v>
      </c>
      <c r="AR91">
        <v>-7106194</v>
      </c>
      <c r="AS91">
        <v>-7104253</v>
      </c>
      <c r="AT91">
        <v>-1941</v>
      </c>
      <c r="AU91">
        <v>0</v>
      </c>
      <c r="AV91">
        <v>0</v>
      </c>
      <c r="AW91">
        <v>0</v>
      </c>
      <c r="AX91">
        <v>0</v>
      </c>
      <c r="AY91">
        <v>0</v>
      </c>
      <c r="AZ91">
        <v>0</v>
      </c>
      <c r="BA91">
        <v>0</v>
      </c>
      <c r="BB91">
        <v>0</v>
      </c>
      <c r="BC91">
        <v>0</v>
      </c>
      <c r="BD91">
        <v>0</v>
      </c>
      <c r="BE91">
        <v>0</v>
      </c>
      <c r="BF91">
        <v>0</v>
      </c>
      <c r="BG91">
        <v>0</v>
      </c>
      <c r="BH91">
        <v>0</v>
      </c>
      <c r="BI91">
        <v>0</v>
      </c>
      <c r="BJ91">
        <v>0</v>
      </c>
      <c r="BK91">
        <v>0</v>
      </c>
      <c r="BL91">
        <v>0</v>
      </c>
      <c r="BM91">
        <v>0</v>
      </c>
      <c r="BN91">
        <v>511</v>
      </c>
      <c r="BO91">
        <v>0</v>
      </c>
      <c r="BP91">
        <v>0</v>
      </c>
      <c r="BQ91">
        <v>0</v>
      </c>
      <c r="BR91">
        <v>0</v>
      </c>
      <c r="BS91">
        <v>0</v>
      </c>
      <c r="BT91">
        <v>0</v>
      </c>
      <c r="BU91">
        <v>-1887</v>
      </c>
      <c r="BV91">
        <v>0</v>
      </c>
      <c r="BW91">
        <v>-565</v>
      </c>
      <c r="BX91">
        <v>0</v>
      </c>
      <c r="BY91">
        <v>0</v>
      </c>
      <c r="BZ91">
        <v>0</v>
      </c>
      <c r="CA91">
        <v>0</v>
      </c>
      <c r="CB91">
        <v>0</v>
      </c>
      <c r="CC91">
        <v>0</v>
      </c>
      <c r="CD91">
        <v>0</v>
      </c>
      <c r="CE91">
        <v>0</v>
      </c>
      <c r="CF91">
        <v>0</v>
      </c>
      <c r="CG91">
        <v>31793</v>
      </c>
      <c r="CH91">
        <v>31793</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73675</v>
      </c>
      <c r="DG91">
        <v>-736</v>
      </c>
      <c r="DH91">
        <v>0</v>
      </c>
      <c r="DI91">
        <v>-705</v>
      </c>
      <c r="DJ91">
        <v>0</v>
      </c>
      <c r="DK91">
        <v>0</v>
      </c>
      <c r="DL91">
        <v>-31</v>
      </c>
      <c r="DM91">
        <v>0</v>
      </c>
      <c r="DN91">
        <v>0</v>
      </c>
      <c r="DO91">
        <v>0</v>
      </c>
      <c r="DP91">
        <v>75163</v>
      </c>
      <c r="DQ91">
        <v>75163</v>
      </c>
      <c r="DR91">
        <v>0</v>
      </c>
      <c r="DS91">
        <v>-699</v>
      </c>
      <c r="DT91">
        <v>0</v>
      </c>
      <c r="DU91">
        <v>-699</v>
      </c>
      <c r="DV91">
        <v>14</v>
      </c>
      <c r="DW91">
        <v>-67</v>
      </c>
      <c r="DX91">
        <v>-57</v>
      </c>
      <c r="DY91">
        <v>0</v>
      </c>
      <c r="DZ91">
        <v>-57</v>
      </c>
      <c r="EA91">
        <v>0</v>
      </c>
      <c r="EB91">
        <v>0</v>
      </c>
      <c r="EC91">
        <v>0</v>
      </c>
      <c r="ED91">
        <v>0</v>
      </c>
      <c r="EE91">
        <v>0</v>
      </c>
      <c r="EF91">
        <v>0</v>
      </c>
      <c r="EG91">
        <v>-10</v>
      </c>
      <c r="EH91">
        <v>0</v>
      </c>
      <c r="EI91">
        <v>-3</v>
      </c>
      <c r="EJ91">
        <v>0</v>
      </c>
      <c r="EK91">
        <v>0</v>
      </c>
      <c r="EL91">
        <v>0</v>
      </c>
      <c r="EM91">
        <v>0</v>
      </c>
      <c r="EN91">
        <v>0</v>
      </c>
      <c r="EO91">
        <v>-7</v>
      </c>
      <c r="EP91">
        <v>529942</v>
      </c>
      <c r="EQ91">
        <v>508434</v>
      </c>
      <c r="ER91">
        <v>0</v>
      </c>
      <c r="ES91">
        <v>0</v>
      </c>
      <c r="ET91">
        <v>0</v>
      </c>
      <c r="EU91">
        <v>0</v>
      </c>
      <c r="EV91">
        <v>3515</v>
      </c>
      <c r="EW91">
        <v>0</v>
      </c>
      <c r="EX91">
        <v>0</v>
      </c>
      <c r="EY91">
        <v>0</v>
      </c>
      <c r="EZ91">
        <v>0</v>
      </c>
      <c r="FA91">
        <v>0</v>
      </c>
      <c r="FB91">
        <v>0</v>
      </c>
      <c r="FC91">
        <v>0</v>
      </c>
      <c r="FD91">
        <v>0</v>
      </c>
      <c r="FE91">
        <v>0</v>
      </c>
      <c r="FF91">
        <v>503102</v>
      </c>
      <c r="FG91">
        <v>0</v>
      </c>
      <c r="FH91">
        <v>1817</v>
      </c>
      <c r="FI91">
        <v>0</v>
      </c>
      <c r="FJ91">
        <v>0</v>
      </c>
      <c r="FK91">
        <v>0</v>
      </c>
      <c r="FL91">
        <v>0</v>
      </c>
      <c r="FM91">
        <v>0</v>
      </c>
      <c r="FN91">
        <v>1428</v>
      </c>
      <c r="FO91">
        <v>20080</v>
      </c>
      <c r="FP91">
        <v>14</v>
      </c>
      <c r="FQ91">
        <v>20066</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10365832</v>
      </c>
      <c r="C92">
        <v>10365832</v>
      </c>
      <c r="D92">
        <v>10089697</v>
      </c>
      <c r="E92">
        <v>10899656</v>
      </c>
      <c r="F92">
        <v>1165873</v>
      </c>
      <c r="G92">
        <v>1125203</v>
      </c>
      <c r="H92">
        <v>126991</v>
      </c>
      <c r="I92">
        <v>0</v>
      </c>
      <c r="J92">
        <v>0</v>
      </c>
      <c r="K92">
        <v>0</v>
      </c>
      <c r="L92">
        <v>988769</v>
      </c>
      <c r="M92">
        <v>0</v>
      </c>
      <c r="N92">
        <v>9443</v>
      </c>
      <c r="O92">
        <v>0</v>
      </c>
      <c r="P92">
        <v>0</v>
      </c>
      <c r="Q92">
        <v>0</v>
      </c>
      <c r="R92">
        <v>0</v>
      </c>
      <c r="S92">
        <v>0</v>
      </c>
      <c r="T92">
        <v>0</v>
      </c>
      <c r="U92">
        <v>0</v>
      </c>
      <c r="V92">
        <v>0</v>
      </c>
      <c r="W92">
        <v>38994</v>
      </c>
      <c r="X92">
        <v>20</v>
      </c>
      <c r="Y92">
        <v>1656</v>
      </c>
      <c r="Z92">
        <v>0</v>
      </c>
      <c r="AA92">
        <v>0</v>
      </c>
      <c r="AB92">
        <v>0</v>
      </c>
      <c r="AC92">
        <v>0</v>
      </c>
      <c r="AD92">
        <v>0</v>
      </c>
      <c r="AE92">
        <v>9733783</v>
      </c>
      <c r="AF92">
        <v>9053892</v>
      </c>
      <c r="AG92">
        <v>3946</v>
      </c>
      <c r="AH92">
        <v>-181282</v>
      </c>
      <c r="AI92">
        <v>0</v>
      </c>
      <c r="AJ92">
        <v>0</v>
      </c>
      <c r="AK92">
        <v>0</v>
      </c>
      <c r="AL92">
        <v>856062</v>
      </c>
      <c r="AM92">
        <v>0</v>
      </c>
      <c r="AN92">
        <v>0</v>
      </c>
      <c r="AO92">
        <v>0</v>
      </c>
      <c r="AP92">
        <v>1165</v>
      </c>
      <c r="AQ92">
        <v>0</v>
      </c>
      <c r="AR92">
        <v>-7541900</v>
      </c>
      <c r="AS92">
        <v>-7463498</v>
      </c>
      <c r="AT92">
        <v>-78402</v>
      </c>
      <c r="AU92">
        <v>0</v>
      </c>
      <c r="AV92">
        <v>0</v>
      </c>
      <c r="AW92">
        <v>0</v>
      </c>
      <c r="AX92">
        <v>0</v>
      </c>
      <c r="AY92">
        <v>0</v>
      </c>
      <c r="AZ92">
        <v>0</v>
      </c>
      <c r="BA92">
        <v>0</v>
      </c>
      <c r="BB92">
        <v>0</v>
      </c>
      <c r="BC92">
        <v>856</v>
      </c>
      <c r="BD92">
        <v>0</v>
      </c>
      <c r="BE92">
        <v>0</v>
      </c>
      <c r="BF92">
        <v>0</v>
      </c>
      <c r="BG92">
        <v>11270</v>
      </c>
      <c r="BH92">
        <v>0</v>
      </c>
      <c r="BI92">
        <v>0</v>
      </c>
      <c r="BJ92">
        <v>0</v>
      </c>
      <c r="BK92">
        <v>0</v>
      </c>
      <c r="BL92">
        <v>0</v>
      </c>
      <c r="BM92">
        <v>0</v>
      </c>
      <c r="BN92">
        <v>23685</v>
      </c>
      <c r="BO92">
        <v>0</v>
      </c>
      <c r="BP92">
        <v>0</v>
      </c>
      <c r="BQ92">
        <v>0</v>
      </c>
      <c r="BR92">
        <v>0</v>
      </c>
      <c r="BS92">
        <v>0</v>
      </c>
      <c r="BT92">
        <v>0</v>
      </c>
      <c r="BU92">
        <v>-56769</v>
      </c>
      <c r="BV92">
        <v>0</v>
      </c>
      <c r="BW92">
        <v>-57444</v>
      </c>
      <c r="BX92">
        <v>0</v>
      </c>
      <c r="BY92">
        <v>0</v>
      </c>
      <c r="BZ92">
        <v>0</v>
      </c>
      <c r="CA92">
        <v>0</v>
      </c>
      <c r="CB92">
        <v>0</v>
      </c>
      <c r="CC92">
        <v>0</v>
      </c>
      <c r="CD92">
        <v>0</v>
      </c>
      <c r="CE92">
        <v>0</v>
      </c>
      <c r="CF92">
        <v>0</v>
      </c>
      <c r="CG92">
        <v>30142</v>
      </c>
      <c r="CH92">
        <v>30142</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1134228</v>
      </c>
      <c r="DG92">
        <v>-1935</v>
      </c>
      <c r="DH92">
        <v>0</v>
      </c>
      <c r="DI92">
        <v>-1935</v>
      </c>
      <c r="DJ92">
        <v>0</v>
      </c>
      <c r="DK92">
        <v>0</v>
      </c>
      <c r="DL92">
        <v>0</v>
      </c>
      <c r="DM92">
        <v>0</v>
      </c>
      <c r="DN92">
        <v>0</v>
      </c>
      <c r="DO92">
        <v>0</v>
      </c>
      <c r="DP92">
        <v>1142212</v>
      </c>
      <c r="DQ92">
        <v>1142212</v>
      </c>
      <c r="DR92">
        <v>0</v>
      </c>
      <c r="DS92">
        <v>-7934</v>
      </c>
      <c r="DT92">
        <v>65</v>
      </c>
      <c r="DU92">
        <v>-7999</v>
      </c>
      <c r="DV92">
        <v>48</v>
      </c>
      <c r="DW92">
        <v>1837</v>
      </c>
      <c r="DX92">
        <v>2204</v>
      </c>
      <c r="DY92">
        <v>0</v>
      </c>
      <c r="DZ92">
        <v>2204</v>
      </c>
      <c r="EA92">
        <v>0</v>
      </c>
      <c r="EB92">
        <v>0</v>
      </c>
      <c r="EC92">
        <v>0</v>
      </c>
      <c r="ED92">
        <v>0</v>
      </c>
      <c r="EE92">
        <v>0</v>
      </c>
      <c r="EF92">
        <v>0</v>
      </c>
      <c r="EG92">
        <v>-367</v>
      </c>
      <c r="EH92">
        <v>0</v>
      </c>
      <c r="EI92">
        <v>-367</v>
      </c>
      <c r="EJ92">
        <v>0</v>
      </c>
      <c r="EK92">
        <v>0</v>
      </c>
      <c r="EL92">
        <v>0</v>
      </c>
      <c r="EM92">
        <v>0</v>
      </c>
      <c r="EN92">
        <v>0</v>
      </c>
      <c r="EO92">
        <v>0</v>
      </c>
      <c r="EP92">
        <v>5567571</v>
      </c>
      <c r="EQ92">
        <v>776280</v>
      </c>
      <c r="ER92">
        <v>704523</v>
      </c>
      <c r="ES92">
        <v>703507</v>
      </c>
      <c r="ET92">
        <v>368</v>
      </c>
      <c r="EU92">
        <v>648</v>
      </c>
      <c r="EV92">
        <v>18043</v>
      </c>
      <c r="EW92">
        <v>0</v>
      </c>
      <c r="EX92">
        <v>0</v>
      </c>
      <c r="EY92">
        <v>0</v>
      </c>
      <c r="EZ92">
        <v>0</v>
      </c>
      <c r="FA92">
        <v>0</v>
      </c>
      <c r="FB92">
        <v>0</v>
      </c>
      <c r="FC92">
        <v>0</v>
      </c>
      <c r="FD92">
        <v>0</v>
      </c>
      <c r="FE92">
        <v>0</v>
      </c>
      <c r="FF92">
        <v>170</v>
      </c>
      <c r="FG92">
        <v>0</v>
      </c>
      <c r="FH92">
        <v>53544</v>
      </c>
      <c r="FI92">
        <v>0</v>
      </c>
      <c r="FJ92">
        <v>4492773</v>
      </c>
      <c r="FK92">
        <v>624889</v>
      </c>
      <c r="FL92">
        <v>3867884</v>
      </c>
      <c r="FM92">
        <v>0</v>
      </c>
      <c r="FN92">
        <v>6041</v>
      </c>
      <c r="FO92">
        <v>292477</v>
      </c>
      <c r="FP92">
        <v>0</v>
      </c>
      <c r="FQ92">
        <v>291931</v>
      </c>
      <c r="FR92">
        <v>546</v>
      </c>
      <c r="FS92">
        <v>0</v>
      </c>
      <c r="FT92">
        <v>0</v>
      </c>
      <c r="FU92">
        <v>0</v>
      </c>
      <c r="FV92">
        <v>0</v>
      </c>
      <c r="FW92">
        <v>0</v>
      </c>
      <c r="FX92">
        <v>0</v>
      </c>
      <c r="FY92">
        <v>0</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7690764</v>
      </c>
      <c r="C93">
        <v>7690764</v>
      </c>
      <c r="D93">
        <v>7605272</v>
      </c>
      <c r="E93">
        <v>9788591</v>
      </c>
      <c r="F93">
        <v>619508</v>
      </c>
      <c r="G93">
        <v>618394</v>
      </c>
      <c r="H93">
        <v>55762</v>
      </c>
      <c r="I93">
        <v>0</v>
      </c>
      <c r="J93">
        <v>0</v>
      </c>
      <c r="K93">
        <v>0</v>
      </c>
      <c r="L93">
        <v>562130</v>
      </c>
      <c r="M93">
        <v>0</v>
      </c>
      <c r="N93">
        <v>502</v>
      </c>
      <c r="O93">
        <v>0</v>
      </c>
      <c r="P93">
        <v>0</v>
      </c>
      <c r="Q93">
        <v>0</v>
      </c>
      <c r="R93">
        <v>0</v>
      </c>
      <c r="S93">
        <v>0</v>
      </c>
      <c r="T93">
        <v>0</v>
      </c>
      <c r="U93">
        <v>0</v>
      </c>
      <c r="V93">
        <v>0</v>
      </c>
      <c r="W93">
        <v>327</v>
      </c>
      <c r="X93">
        <v>787</v>
      </c>
      <c r="Y93">
        <v>0</v>
      </c>
      <c r="Z93">
        <v>0</v>
      </c>
      <c r="AA93">
        <v>0</v>
      </c>
      <c r="AB93">
        <v>0</v>
      </c>
      <c r="AC93">
        <v>0</v>
      </c>
      <c r="AD93">
        <v>0</v>
      </c>
      <c r="AE93">
        <v>9169083</v>
      </c>
      <c r="AF93">
        <v>8612768</v>
      </c>
      <c r="AG93">
        <v>9692</v>
      </c>
      <c r="AH93">
        <v>54208</v>
      </c>
      <c r="AI93">
        <v>0</v>
      </c>
      <c r="AJ93">
        <v>0</v>
      </c>
      <c r="AK93">
        <v>82</v>
      </c>
      <c r="AL93">
        <v>492401</v>
      </c>
      <c r="AM93">
        <v>0</v>
      </c>
      <c r="AN93">
        <v>0</v>
      </c>
      <c r="AO93">
        <v>0</v>
      </c>
      <c r="AP93">
        <v>-68</v>
      </c>
      <c r="AQ93">
        <v>0</v>
      </c>
      <c r="AR93">
        <v>-3148898</v>
      </c>
      <c r="AS93">
        <v>-3147868</v>
      </c>
      <c r="AT93">
        <v>-1030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2296</v>
      </c>
      <c r="BO93">
        <v>0</v>
      </c>
      <c r="BP93">
        <v>0</v>
      </c>
      <c r="BQ93">
        <v>0</v>
      </c>
      <c r="BR93">
        <v>0</v>
      </c>
      <c r="BS93">
        <v>0</v>
      </c>
      <c r="BT93">
        <v>0</v>
      </c>
      <c r="BU93">
        <v>-3326</v>
      </c>
      <c r="BV93">
        <v>0</v>
      </c>
      <c r="BW93">
        <v>0</v>
      </c>
      <c r="BX93">
        <v>0</v>
      </c>
      <c r="BY93">
        <v>0</v>
      </c>
      <c r="BZ93">
        <v>0</v>
      </c>
      <c r="CA93">
        <v>0</v>
      </c>
      <c r="CB93">
        <v>0</v>
      </c>
      <c r="CC93">
        <v>0</v>
      </c>
      <c r="CD93">
        <v>0</v>
      </c>
      <c r="CE93">
        <v>0</v>
      </c>
      <c r="CF93">
        <v>0</v>
      </c>
      <c r="CG93">
        <v>6624</v>
      </c>
      <c r="CH93">
        <v>6624</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360009</v>
      </c>
      <c r="DG93">
        <v>-5895</v>
      </c>
      <c r="DH93">
        <v>0</v>
      </c>
      <c r="DI93">
        <v>-4555</v>
      </c>
      <c r="DJ93">
        <v>0</v>
      </c>
      <c r="DK93">
        <v>0</v>
      </c>
      <c r="DL93">
        <v>-1</v>
      </c>
      <c r="DM93">
        <v>0</v>
      </c>
      <c r="DN93">
        <v>-62</v>
      </c>
      <c r="DO93">
        <v>-1277</v>
      </c>
      <c r="DP93">
        <v>367058</v>
      </c>
      <c r="DQ93">
        <v>367058</v>
      </c>
      <c r="DR93">
        <v>0</v>
      </c>
      <c r="DS93">
        <v>-1279</v>
      </c>
      <c r="DT93">
        <v>48</v>
      </c>
      <c r="DU93">
        <v>-1327</v>
      </c>
      <c r="DV93">
        <v>140</v>
      </c>
      <c r="DW93">
        <v>-15</v>
      </c>
      <c r="DX93">
        <v>-44</v>
      </c>
      <c r="DY93">
        <v>0</v>
      </c>
      <c r="DZ93">
        <v>0</v>
      </c>
      <c r="EA93">
        <v>0</v>
      </c>
      <c r="EB93">
        <v>0</v>
      </c>
      <c r="EC93">
        <v>0</v>
      </c>
      <c r="ED93">
        <v>0</v>
      </c>
      <c r="EE93">
        <v>-8</v>
      </c>
      <c r="EF93">
        <v>-36</v>
      </c>
      <c r="EG93">
        <v>29</v>
      </c>
      <c r="EH93">
        <v>0</v>
      </c>
      <c r="EI93">
        <v>199</v>
      </c>
      <c r="EJ93">
        <v>0</v>
      </c>
      <c r="EK93">
        <v>0</v>
      </c>
      <c r="EL93">
        <v>0</v>
      </c>
      <c r="EM93">
        <v>-94</v>
      </c>
      <c r="EN93">
        <v>-63</v>
      </c>
      <c r="EO93">
        <v>-13</v>
      </c>
      <c r="EP93">
        <v>598945</v>
      </c>
      <c r="EQ93">
        <v>587934</v>
      </c>
      <c r="ER93">
        <v>0</v>
      </c>
      <c r="ES93">
        <v>0</v>
      </c>
      <c r="ET93">
        <v>0</v>
      </c>
      <c r="EU93">
        <v>0</v>
      </c>
      <c r="EV93">
        <v>23730</v>
      </c>
      <c r="EW93">
        <v>0</v>
      </c>
      <c r="EX93">
        <v>0</v>
      </c>
      <c r="EY93">
        <v>0</v>
      </c>
      <c r="EZ93">
        <v>0</v>
      </c>
      <c r="FA93">
        <v>0</v>
      </c>
      <c r="FB93">
        <v>0</v>
      </c>
      <c r="FC93">
        <v>0</v>
      </c>
      <c r="FD93">
        <v>0</v>
      </c>
      <c r="FE93">
        <v>0</v>
      </c>
      <c r="FF93">
        <v>142712</v>
      </c>
      <c r="FG93">
        <v>0</v>
      </c>
      <c r="FH93">
        <v>65630</v>
      </c>
      <c r="FI93">
        <v>355862</v>
      </c>
      <c r="FJ93">
        <v>0</v>
      </c>
      <c r="FK93">
        <v>0</v>
      </c>
      <c r="FL93">
        <v>0</v>
      </c>
      <c r="FM93">
        <v>0</v>
      </c>
      <c r="FN93">
        <v>9726</v>
      </c>
      <c r="FO93">
        <v>1285</v>
      </c>
      <c r="FP93">
        <v>1285</v>
      </c>
      <c r="FQ93">
        <v>0</v>
      </c>
      <c r="FR93">
        <v>0</v>
      </c>
      <c r="FS93">
        <v>0</v>
      </c>
      <c r="FT93">
        <v>0</v>
      </c>
      <c r="FU93">
        <v>0</v>
      </c>
      <c r="FV93">
        <v>0</v>
      </c>
      <c r="FW93">
        <v>0</v>
      </c>
      <c r="FX93">
        <v>0</v>
      </c>
      <c r="FY93">
        <v>0</v>
      </c>
      <c r="FZ93">
        <v>1</v>
      </c>
      <c r="GA93">
        <v>0</v>
      </c>
      <c r="GB93">
        <v>0</v>
      </c>
      <c r="GC93">
        <v>0</v>
      </c>
      <c r="GD93">
        <v>0</v>
      </c>
      <c r="GE93">
        <v>0</v>
      </c>
      <c r="GF93">
        <v>0</v>
      </c>
      <c r="GG93">
        <v>0</v>
      </c>
      <c r="GH93">
        <v>0</v>
      </c>
      <c r="GI93">
        <v>1</v>
      </c>
      <c r="GJ93">
        <v>0</v>
      </c>
      <c r="GK93">
        <v>0</v>
      </c>
      <c r="GL93">
        <v>0</v>
      </c>
      <c r="GM93">
        <v>0</v>
      </c>
      <c r="GN93">
        <v>0</v>
      </c>
      <c r="GO93">
        <v>0</v>
      </c>
      <c r="GP93">
        <v>0</v>
      </c>
      <c r="GQ93">
        <v>0</v>
      </c>
      <c r="GR93">
        <v>0</v>
      </c>
    </row>
    <row r="94" spans="1:200" x14ac:dyDescent="0.25">
      <c r="A94" t="s">
        <v>382</v>
      </c>
      <c r="B94">
        <v>1110230</v>
      </c>
      <c r="C94">
        <v>1110230</v>
      </c>
      <c r="D94">
        <v>1083901</v>
      </c>
      <c r="E94">
        <v>1321008</v>
      </c>
      <c r="F94">
        <v>45877</v>
      </c>
      <c r="G94">
        <v>45877</v>
      </c>
      <c r="H94">
        <v>2531</v>
      </c>
      <c r="I94">
        <v>0</v>
      </c>
      <c r="J94">
        <v>0</v>
      </c>
      <c r="K94">
        <v>0</v>
      </c>
      <c r="L94">
        <v>43313</v>
      </c>
      <c r="M94">
        <v>0</v>
      </c>
      <c r="N94">
        <v>33</v>
      </c>
      <c r="O94">
        <v>0</v>
      </c>
      <c r="P94">
        <v>0</v>
      </c>
      <c r="Q94">
        <v>0</v>
      </c>
      <c r="R94">
        <v>0</v>
      </c>
      <c r="S94">
        <v>0</v>
      </c>
      <c r="T94">
        <v>0</v>
      </c>
      <c r="U94">
        <v>0</v>
      </c>
      <c r="V94">
        <v>0</v>
      </c>
      <c r="W94">
        <v>0</v>
      </c>
      <c r="X94">
        <v>0</v>
      </c>
      <c r="Y94">
        <v>0</v>
      </c>
      <c r="Z94">
        <v>0</v>
      </c>
      <c r="AA94">
        <v>0</v>
      </c>
      <c r="AB94">
        <v>0</v>
      </c>
      <c r="AC94">
        <v>0</v>
      </c>
      <c r="AD94">
        <v>0</v>
      </c>
      <c r="AE94">
        <v>1275131</v>
      </c>
      <c r="AF94">
        <v>1256677</v>
      </c>
      <c r="AG94">
        <v>244</v>
      </c>
      <c r="AH94">
        <v>8909</v>
      </c>
      <c r="AI94">
        <v>0</v>
      </c>
      <c r="AJ94">
        <v>0</v>
      </c>
      <c r="AK94">
        <v>0</v>
      </c>
      <c r="AL94">
        <v>9301</v>
      </c>
      <c r="AM94">
        <v>0</v>
      </c>
      <c r="AN94">
        <v>0</v>
      </c>
      <c r="AO94">
        <v>0</v>
      </c>
      <c r="AP94">
        <v>0</v>
      </c>
      <c r="AQ94">
        <v>0</v>
      </c>
      <c r="AR94">
        <v>-383741</v>
      </c>
      <c r="AS94">
        <v>-384153</v>
      </c>
      <c r="AT94">
        <v>412</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412</v>
      </c>
      <c r="BR94">
        <v>0</v>
      </c>
      <c r="BS94">
        <v>0</v>
      </c>
      <c r="BT94">
        <v>0</v>
      </c>
      <c r="BU94">
        <v>0</v>
      </c>
      <c r="BV94">
        <v>0</v>
      </c>
      <c r="BW94">
        <v>0</v>
      </c>
      <c r="BX94">
        <v>0</v>
      </c>
      <c r="BY94">
        <v>0</v>
      </c>
      <c r="BZ94">
        <v>0</v>
      </c>
      <c r="CA94">
        <v>0</v>
      </c>
      <c r="CB94">
        <v>0</v>
      </c>
      <c r="CC94">
        <v>0</v>
      </c>
      <c r="CD94">
        <v>0</v>
      </c>
      <c r="CE94">
        <v>0</v>
      </c>
      <c r="CF94">
        <v>0</v>
      </c>
      <c r="CG94">
        <v>2350</v>
      </c>
      <c r="CH94">
        <v>2350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66057</v>
      </c>
      <c r="DG94">
        <v>-478</v>
      </c>
      <c r="DH94">
        <v>0</v>
      </c>
      <c r="DI94">
        <v>-409</v>
      </c>
      <c r="DJ94">
        <v>0</v>
      </c>
      <c r="DK94">
        <v>0</v>
      </c>
      <c r="DL94">
        <v>0</v>
      </c>
      <c r="DM94">
        <v>0</v>
      </c>
      <c r="DN94">
        <v>-61</v>
      </c>
      <c r="DO94">
        <v>-8</v>
      </c>
      <c r="DP94">
        <v>67630</v>
      </c>
      <c r="DQ94">
        <v>67630</v>
      </c>
      <c r="DR94">
        <v>0</v>
      </c>
      <c r="DS94">
        <v>-771</v>
      </c>
      <c r="DT94">
        <v>0</v>
      </c>
      <c r="DU94">
        <v>-771</v>
      </c>
      <c r="DV94">
        <v>14</v>
      </c>
      <c r="DW94">
        <v>-338</v>
      </c>
      <c r="DX94">
        <v>0</v>
      </c>
      <c r="DY94">
        <v>0</v>
      </c>
      <c r="DZ94">
        <v>0</v>
      </c>
      <c r="EA94">
        <v>0</v>
      </c>
      <c r="EB94">
        <v>0</v>
      </c>
      <c r="EC94">
        <v>0</v>
      </c>
      <c r="ED94">
        <v>0</v>
      </c>
      <c r="EE94">
        <v>0</v>
      </c>
      <c r="EF94">
        <v>0</v>
      </c>
      <c r="EG94">
        <v>-338</v>
      </c>
      <c r="EH94">
        <v>0</v>
      </c>
      <c r="EI94">
        <v>0</v>
      </c>
      <c r="EJ94">
        <v>0</v>
      </c>
      <c r="EK94">
        <v>0</v>
      </c>
      <c r="EL94">
        <v>0</v>
      </c>
      <c r="EM94">
        <v>-324</v>
      </c>
      <c r="EN94">
        <v>-14</v>
      </c>
      <c r="EO94">
        <v>0</v>
      </c>
      <c r="EP94">
        <v>78227</v>
      </c>
      <c r="EQ94">
        <v>76941</v>
      </c>
      <c r="ER94">
        <v>0</v>
      </c>
      <c r="ES94">
        <v>0</v>
      </c>
      <c r="ET94">
        <v>0</v>
      </c>
      <c r="EU94">
        <v>0</v>
      </c>
      <c r="EV94">
        <v>7518</v>
      </c>
      <c r="EW94">
        <v>0</v>
      </c>
      <c r="EX94">
        <v>51369</v>
      </c>
      <c r="EY94">
        <v>0</v>
      </c>
      <c r="EZ94">
        <v>0</v>
      </c>
      <c r="FA94">
        <v>0</v>
      </c>
      <c r="FB94">
        <v>0</v>
      </c>
      <c r="FC94">
        <v>0</v>
      </c>
      <c r="FD94">
        <v>0</v>
      </c>
      <c r="FE94">
        <v>0</v>
      </c>
      <c r="FF94">
        <v>5461</v>
      </c>
      <c r="FG94">
        <v>0</v>
      </c>
      <c r="FH94">
        <v>0</v>
      </c>
      <c r="FI94">
        <v>12593</v>
      </c>
      <c r="FJ94">
        <v>0</v>
      </c>
      <c r="FK94">
        <v>0</v>
      </c>
      <c r="FL94">
        <v>0</v>
      </c>
      <c r="FM94">
        <v>0</v>
      </c>
      <c r="FN94">
        <v>1016</v>
      </c>
      <c r="FO94">
        <v>270</v>
      </c>
      <c r="FP94">
        <v>270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1279039</v>
      </c>
      <c r="C95">
        <v>1279039</v>
      </c>
      <c r="D95">
        <v>1265981</v>
      </c>
      <c r="E95">
        <v>5760680</v>
      </c>
      <c r="F95">
        <v>3531550</v>
      </c>
      <c r="G95">
        <v>3531550</v>
      </c>
      <c r="H95">
        <v>530655</v>
      </c>
      <c r="I95">
        <v>0</v>
      </c>
      <c r="J95">
        <v>0</v>
      </c>
      <c r="K95">
        <v>0</v>
      </c>
      <c r="L95">
        <v>2999976</v>
      </c>
      <c r="M95">
        <v>0</v>
      </c>
      <c r="N95">
        <v>919</v>
      </c>
      <c r="O95">
        <v>0</v>
      </c>
      <c r="P95">
        <v>0</v>
      </c>
      <c r="Q95">
        <v>0</v>
      </c>
      <c r="R95">
        <v>0</v>
      </c>
      <c r="S95">
        <v>0</v>
      </c>
      <c r="T95">
        <v>0</v>
      </c>
      <c r="U95">
        <v>0</v>
      </c>
      <c r="V95">
        <v>0</v>
      </c>
      <c r="W95">
        <v>0</v>
      </c>
      <c r="X95">
        <v>0</v>
      </c>
      <c r="Y95">
        <v>0</v>
      </c>
      <c r="Z95">
        <v>0</v>
      </c>
      <c r="AA95">
        <v>0</v>
      </c>
      <c r="AB95">
        <v>0</v>
      </c>
      <c r="AC95">
        <v>0</v>
      </c>
      <c r="AD95">
        <v>0</v>
      </c>
      <c r="AE95">
        <v>2229130</v>
      </c>
      <c r="AF95">
        <v>2069019</v>
      </c>
      <c r="AG95">
        <v>9896</v>
      </c>
      <c r="AH95">
        <v>-320</v>
      </c>
      <c r="AI95">
        <v>0</v>
      </c>
      <c r="AJ95">
        <v>0</v>
      </c>
      <c r="AK95">
        <v>0</v>
      </c>
      <c r="AL95">
        <v>150735</v>
      </c>
      <c r="AM95">
        <v>0</v>
      </c>
      <c r="AN95">
        <v>0</v>
      </c>
      <c r="AO95">
        <v>0</v>
      </c>
      <c r="AP95">
        <v>-200</v>
      </c>
      <c r="AQ95">
        <v>0</v>
      </c>
      <c r="AR95">
        <v>-5278598</v>
      </c>
      <c r="AS95">
        <v>-5268882</v>
      </c>
      <c r="AT95">
        <v>-9716</v>
      </c>
      <c r="AU95">
        <v>0</v>
      </c>
      <c r="AV95">
        <v>0</v>
      </c>
      <c r="AW95">
        <v>0</v>
      </c>
      <c r="AX95">
        <v>0</v>
      </c>
      <c r="AY95">
        <v>0</v>
      </c>
      <c r="AZ95">
        <v>0</v>
      </c>
      <c r="BA95">
        <v>0</v>
      </c>
      <c r="BB95">
        <v>0</v>
      </c>
      <c r="BC95">
        <v>0</v>
      </c>
      <c r="BD95">
        <v>0</v>
      </c>
      <c r="BE95">
        <v>0</v>
      </c>
      <c r="BF95">
        <v>0</v>
      </c>
      <c r="BG95">
        <v>0</v>
      </c>
      <c r="BH95">
        <v>0</v>
      </c>
      <c r="BI95">
        <v>0</v>
      </c>
      <c r="BJ95">
        <v>0</v>
      </c>
      <c r="BK95">
        <v>0</v>
      </c>
      <c r="BL95">
        <v>0</v>
      </c>
      <c r="BM95">
        <v>0</v>
      </c>
      <c r="BN95">
        <v>479</v>
      </c>
      <c r="BO95">
        <v>0</v>
      </c>
      <c r="BP95">
        <v>0</v>
      </c>
      <c r="BQ95">
        <v>0</v>
      </c>
      <c r="BR95">
        <v>0</v>
      </c>
      <c r="BS95">
        <v>0</v>
      </c>
      <c r="BT95">
        <v>0</v>
      </c>
      <c r="BU95">
        <v>-10195</v>
      </c>
      <c r="BV95">
        <v>0</v>
      </c>
      <c r="BW95">
        <v>0</v>
      </c>
      <c r="BX95">
        <v>0</v>
      </c>
      <c r="BY95">
        <v>0</v>
      </c>
      <c r="BZ95">
        <v>0</v>
      </c>
      <c r="CA95">
        <v>0</v>
      </c>
      <c r="CB95">
        <v>0</v>
      </c>
      <c r="CC95">
        <v>0</v>
      </c>
      <c r="CD95">
        <v>0</v>
      </c>
      <c r="CE95">
        <v>0</v>
      </c>
      <c r="CF95">
        <v>0</v>
      </c>
      <c r="CG95">
        <v>10580</v>
      </c>
      <c r="CH95">
        <v>10580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402439</v>
      </c>
      <c r="DG95">
        <v>-11</v>
      </c>
      <c r="DH95">
        <v>0</v>
      </c>
      <c r="DI95">
        <v>-9</v>
      </c>
      <c r="DJ95">
        <v>0</v>
      </c>
      <c r="DK95">
        <v>0</v>
      </c>
      <c r="DL95">
        <v>0</v>
      </c>
      <c r="DM95">
        <v>0</v>
      </c>
      <c r="DN95">
        <v>0</v>
      </c>
      <c r="DO95">
        <v>-2</v>
      </c>
      <c r="DP95">
        <v>386797</v>
      </c>
      <c r="DQ95">
        <v>386797</v>
      </c>
      <c r="DR95">
        <v>0</v>
      </c>
      <c r="DS95">
        <v>604</v>
      </c>
      <c r="DT95">
        <v>667</v>
      </c>
      <c r="DU95">
        <v>-63</v>
      </c>
      <c r="DV95">
        <v>0</v>
      </c>
      <c r="DW95">
        <v>15049</v>
      </c>
      <c r="DX95">
        <v>15050</v>
      </c>
      <c r="DY95">
        <v>0</v>
      </c>
      <c r="DZ95">
        <v>13019</v>
      </c>
      <c r="EA95">
        <v>0</v>
      </c>
      <c r="EB95">
        <v>0</v>
      </c>
      <c r="EC95">
        <v>0</v>
      </c>
      <c r="ED95">
        <v>293</v>
      </c>
      <c r="EE95">
        <v>447</v>
      </c>
      <c r="EF95">
        <v>1291</v>
      </c>
      <c r="EG95">
        <v>-1</v>
      </c>
      <c r="EH95">
        <v>0</v>
      </c>
      <c r="EI95">
        <v>0</v>
      </c>
      <c r="EJ95">
        <v>0</v>
      </c>
      <c r="EK95">
        <v>0</v>
      </c>
      <c r="EL95">
        <v>0</v>
      </c>
      <c r="EM95">
        <v>0</v>
      </c>
      <c r="EN95">
        <v>-1</v>
      </c>
      <c r="EO95">
        <v>0</v>
      </c>
      <c r="EP95">
        <v>370880</v>
      </c>
      <c r="EQ95">
        <v>370591</v>
      </c>
      <c r="ER95">
        <v>601</v>
      </c>
      <c r="ES95">
        <v>0</v>
      </c>
      <c r="ET95">
        <v>601</v>
      </c>
      <c r="EU95">
        <v>0</v>
      </c>
      <c r="EV95">
        <v>387</v>
      </c>
      <c r="EW95">
        <v>0</v>
      </c>
      <c r="EX95">
        <v>0</v>
      </c>
      <c r="EY95">
        <v>0</v>
      </c>
      <c r="EZ95">
        <v>0</v>
      </c>
      <c r="FA95">
        <v>11686</v>
      </c>
      <c r="FB95">
        <v>0</v>
      </c>
      <c r="FC95">
        <v>0</v>
      </c>
      <c r="FD95">
        <v>0</v>
      </c>
      <c r="FE95">
        <v>0</v>
      </c>
      <c r="FF95">
        <v>357834</v>
      </c>
      <c r="FG95">
        <v>0</v>
      </c>
      <c r="FH95">
        <v>83</v>
      </c>
      <c r="FI95">
        <v>0</v>
      </c>
      <c r="FJ95">
        <v>0</v>
      </c>
      <c r="FK95">
        <v>0</v>
      </c>
      <c r="FL95">
        <v>0</v>
      </c>
      <c r="FM95">
        <v>0</v>
      </c>
      <c r="FN95">
        <v>281</v>
      </c>
      <c r="FO95">
        <v>8</v>
      </c>
      <c r="FP95">
        <v>0</v>
      </c>
      <c r="FQ95">
        <v>6</v>
      </c>
      <c r="FR95">
        <v>2</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25283</v>
      </c>
      <c r="C96">
        <v>25283</v>
      </c>
      <c r="D96">
        <v>25193</v>
      </c>
      <c r="E96">
        <v>11088</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11088</v>
      </c>
      <c r="AF96">
        <v>11088</v>
      </c>
      <c r="AG96">
        <v>0</v>
      </c>
      <c r="AH96">
        <v>0</v>
      </c>
      <c r="AI96">
        <v>0</v>
      </c>
      <c r="AJ96">
        <v>0</v>
      </c>
      <c r="AK96">
        <v>0</v>
      </c>
      <c r="AL96">
        <v>0</v>
      </c>
      <c r="AM96">
        <v>0</v>
      </c>
      <c r="AN96">
        <v>0</v>
      </c>
      <c r="AO96">
        <v>0</v>
      </c>
      <c r="AP96">
        <v>0</v>
      </c>
      <c r="AQ96">
        <v>0</v>
      </c>
      <c r="AR96">
        <v>7828</v>
      </c>
      <c r="AS96">
        <v>7828</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6277</v>
      </c>
      <c r="CH96">
        <v>6277</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14274</v>
      </c>
      <c r="C97">
        <v>14274</v>
      </c>
      <c r="D97">
        <v>14235</v>
      </c>
      <c r="E97">
        <v>3397</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3397</v>
      </c>
      <c r="AF97">
        <v>3397</v>
      </c>
      <c r="AG97">
        <v>0</v>
      </c>
      <c r="AH97">
        <v>0</v>
      </c>
      <c r="AI97">
        <v>0</v>
      </c>
      <c r="AJ97">
        <v>0</v>
      </c>
      <c r="AK97">
        <v>0</v>
      </c>
      <c r="AL97">
        <v>0</v>
      </c>
      <c r="AM97">
        <v>0</v>
      </c>
      <c r="AN97">
        <v>0</v>
      </c>
      <c r="AO97">
        <v>0</v>
      </c>
      <c r="AP97">
        <v>0</v>
      </c>
      <c r="AQ97">
        <v>0</v>
      </c>
      <c r="AR97">
        <v>7763</v>
      </c>
      <c r="AS97">
        <v>7763</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3075</v>
      </c>
      <c r="CH97">
        <v>3075</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10460</v>
      </c>
      <c r="C98">
        <v>10460</v>
      </c>
      <c r="D98">
        <v>10426</v>
      </c>
      <c r="E98">
        <v>7221</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7221</v>
      </c>
      <c r="AF98">
        <v>7221</v>
      </c>
      <c r="AG98">
        <v>0</v>
      </c>
      <c r="AH98">
        <v>0</v>
      </c>
      <c r="AI98">
        <v>0</v>
      </c>
      <c r="AJ98">
        <v>0</v>
      </c>
      <c r="AK98">
        <v>0</v>
      </c>
      <c r="AL98">
        <v>0</v>
      </c>
      <c r="AM98">
        <v>0</v>
      </c>
      <c r="AN98">
        <v>0</v>
      </c>
      <c r="AO98">
        <v>0</v>
      </c>
      <c r="AP98">
        <v>0</v>
      </c>
      <c r="AQ98">
        <v>0</v>
      </c>
      <c r="AR98">
        <v>3</v>
      </c>
      <c r="AS98">
        <v>3</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3202</v>
      </c>
      <c r="CH98">
        <v>3202</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543</v>
      </c>
      <c r="C99">
        <v>543</v>
      </c>
      <c r="D99">
        <v>532</v>
      </c>
      <c r="E99">
        <v>470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470</v>
      </c>
      <c r="AF99">
        <v>470</v>
      </c>
      <c r="AG99">
        <v>0</v>
      </c>
      <c r="AH99">
        <v>0</v>
      </c>
      <c r="AI99">
        <v>0</v>
      </c>
      <c r="AJ99">
        <v>0</v>
      </c>
      <c r="AK99">
        <v>0</v>
      </c>
      <c r="AL99">
        <v>0</v>
      </c>
      <c r="AM99">
        <v>0</v>
      </c>
      <c r="AN99">
        <v>0</v>
      </c>
      <c r="AO99">
        <v>0</v>
      </c>
      <c r="AP99">
        <v>0</v>
      </c>
      <c r="AQ99">
        <v>0</v>
      </c>
      <c r="AR99">
        <v>62</v>
      </c>
      <c r="AS99">
        <v>62</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6</v>
      </c>
      <c r="C100">
        <v>6</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-182</v>
      </c>
      <c r="C101">
        <v>-182</v>
      </c>
      <c r="D101">
        <v>-188</v>
      </c>
      <c r="E101">
        <v>-203</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-203</v>
      </c>
      <c r="AF101">
        <v>-203</v>
      </c>
      <c r="AG101">
        <v>0</v>
      </c>
      <c r="AH101">
        <v>0</v>
      </c>
      <c r="AI101">
        <v>0</v>
      </c>
      <c r="AJ101">
        <v>0</v>
      </c>
      <c r="AK101">
        <v>0</v>
      </c>
      <c r="AL101">
        <v>0</v>
      </c>
      <c r="AM101">
        <v>0</v>
      </c>
      <c r="AN101">
        <v>0</v>
      </c>
      <c r="AO101">
        <v>0</v>
      </c>
      <c r="AP101">
        <v>0</v>
      </c>
      <c r="AQ101">
        <v>0</v>
      </c>
      <c r="AR101">
        <v>15</v>
      </c>
      <c r="AS101">
        <v>15</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1</v>
      </c>
      <c r="C1" s="25">
        <v>1</v>
      </c>
      <c r="D1" s="25">
        <v>0</v>
      </c>
      <c r="E1" s="25">
        <v>0</v>
      </c>
      <c r="F1" s="25">
        <v>0</v>
      </c>
      <c r="G1" s="25">
        <v>0</v>
      </c>
      <c r="H1" s="25">
        <v>0</v>
      </c>
      <c r="I1" s="27">
        <v>77</v>
      </c>
      <c r="J1" s="25">
        <v>3</v>
      </c>
      <c r="K1" s="25">
        <v>0</v>
      </c>
      <c r="L1" s="25">
        <v>0</v>
      </c>
      <c r="M1" s="25">
        <v>0</v>
      </c>
      <c r="N1" s="25">
        <v>74</v>
      </c>
      <c r="O1" s="25">
        <v>0</v>
      </c>
      <c r="P1" s="25">
        <v>0</v>
      </c>
      <c r="Q1" s="25">
        <v>0</v>
      </c>
      <c r="R1" s="62">
        <v>0</v>
      </c>
      <c r="S1" s="25">
        <v>74</v>
      </c>
      <c r="T1" s="25">
        <v>0</v>
      </c>
      <c r="U1" s="25">
        <v>0</v>
      </c>
      <c r="V1" s="25">
        <v>0</v>
      </c>
      <c r="W1" s="25">
        <v>0</v>
      </c>
      <c r="X1" s="25">
        <v>0</v>
      </c>
      <c r="Y1" s="25">
        <v>0</v>
      </c>
      <c r="Z1" s="25">
        <v>0</v>
      </c>
      <c r="AA1" s="25">
        <v>0</v>
      </c>
      <c r="AB1" s="25">
        <v>14</v>
      </c>
      <c r="AC1" s="25">
        <v>6</v>
      </c>
      <c r="AD1" s="25">
        <v>8</v>
      </c>
      <c r="AE1" s="25">
        <v>0</v>
      </c>
      <c r="AF1" s="25">
        <v>3</v>
      </c>
      <c r="AG1" s="25">
        <v>0</v>
      </c>
      <c r="AH1" s="62">
        <v>0</v>
      </c>
      <c r="AI1" s="62">
        <v>0</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325372737</v>
      </c>
      <c r="BK1" s="25">
        <v>541749</v>
      </c>
      <c r="BL1" s="25">
        <v>467724</v>
      </c>
      <c r="BM1" s="25">
        <v>74025</v>
      </c>
      <c r="BN1" s="24">
        <v>7205850</v>
      </c>
      <c r="BO1" s="25">
        <v>317625138</v>
      </c>
      <c r="BP1" s="7">
        <v>1734362</v>
      </c>
      <c r="BQ1" s="7">
        <v>148625</v>
      </c>
      <c r="BR1" s="7">
        <v>0</v>
      </c>
      <c r="BS1" s="21">
        <v>0</v>
      </c>
      <c r="BT1" s="25">
        <v>0</v>
      </c>
      <c r="BU1" s="38">
        <v>0</v>
      </c>
      <c r="BV1" s="91">
        <v>0</v>
      </c>
      <c r="BW1" s="25">
        <v>0</v>
      </c>
      <c r="BX1" s="24">
        <v>0</v>
      </c>
      <c r="BY1" s="81">
        <v>315711512</v>
      </c>
      <c r="BZ1" s="78">
        <v>30639</v>
      </c>
      <c r="CA1" s="82">
        <v>0</v>
      </c>
    </row>
    <row r="2" spans="1:79" x14ac:dyDescent="0.25">
      <c r="A2" t="s">
        <v>290</v>
      </c>
    </row>
    <row r="3" spans="1:79" x14ac:dyDescent="0.25">
      <c r="A3" t="s">
        <v>291</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8</v>
      </c>
      <c r="AC3">
        <v>0</v>
      </c>
      <c r="AD3">
        <v>8</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31234208</v>
      </c>
      <c r="BK3">
        <v>55379</v>
      </c>
      <c r="BL3">
        <v>4011</v>
      </c>
      <c r="BM3">
        <v>51368</v>
      </c>
      <c r="BN3">
        <v>1846921</v>
      </c>
      <c r="BO3">
        <v>29331908</v>
      </c>
      <c r="BP3">
        <v>817721</v>
      </c>
      <c r="BQ3">
        <v>149704</v>
      </c>
      <c r="BR3">
        <v>0</v>
      </c>
      <c r="BS3">
        <v>0</v>
      </c>
      <c r="BT3">
        <v>0</v>
      </c>
      <c r="BU3">
        <v>0</v>
      </c>
      <c r="BV3">
        <v>0</v>
      </c>
      <c r="BW3">
        <v>0</v>
      </c>
      <c r="BX3">
        <v>0</v>
      </c>
      <c r="BY3">
        <v>28358137</v>
      </c>
      <c r="BZ3">
        <v>6346</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141659</v>
      </c>
      <c r="BK4">
        <v>14</v>
      </c>
      <c r="BL4">
        <v>14</v>
      </c>
      <c r="BM4">
        <v>0</v>
      </c>
      <c r="BN4">
        <v>11226</v>
      </c>
      <c r="BO4">
        <v>130419</v>
      </c>
      <c r="BP4">
        <v>12388</v>
      </c>
      <c r="BQ4">
        <v>0</v>
      </c>
      <c r="BR4">
        <v>0</v>
      </c>
      <c r="BS4">
        <v>0</v>
      </c>
      <c r="BT4">
        <v>0</v>
      </c>
      <c r="BU4">
        <v>0</v>
      </c>
      <c r="BV4">
        <v>0</v>
      </c>
      <c r="BW4">
        <v>0</v>
      </c>
      <c r="BX4">
        <v>0</v>
      </c>
      <c r="BY4">
        <v>116991</v>
      </c>
      <c r="BZ4">
        <v>1040</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689151</v>
      </c>
      <c r="BK5">
        <v>3</v>
      </c>
      <c r="BL5">
        <v>3</v>
      </c>
      <c r="BM5">
        <v>0</v>
      </c>
      <c r="BN5">
        <v>536435</v>
      </c>
      <c r="BO5">
        <v>152713</v>
      </c>
      <c r="BP5">
        <v>3164</v>
      </c>
      <c r="BQ5">
        <v>0</v>
      </c>
      <c r="BR5">
        <v>0</v>
      </c>
      <c r="BS5">
        <v>0</v>
      </c>
      <c r="BT5">
        <v>0</v>
      </c>
      <c r="BU5">
        <v>0</v>
      </c>
      <c r="BV5">
        <v>0</v>
      </c>
      <c r="BW5">
        <v>0</v>
      </c>
      <c r="BX5">
        <v>0</v>
      </c>
      <c r="BY5">
        <v>149103</v>
      </c>
      <c r="BZ5">
        <v>446</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8</v>
      </c>
      <c r="AC6">
        <v>0</v>
      </c>
      <c r="AD6">
        <v>8</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198763</v>
      </c>
      <c r="BK6">
        <v>14</v>
      </c>
      <c r="BL6">
        <v>14</v>
      </c>
      <c r="BM6">
        <v>0</v>
      </c>
      <c r="BN6">
        <v>32306</v>
      </c>
      <c r="BO6">
        <v>166443</v>
      </c>
      <c r="BP6">
        <v>3912</v>
      </c>
      <c r="BQ6">
        <v>0</v>
      </c>
      <c r="BR6">
        <v>0</v>
      </c>
      <c r="BS6">
        <v>0</v>
      </c>
      <c r="BT6">
        <v>0</v>
      </c>
      <c r="BU6">
        <v>0</v>
      </c>
      <c r="BV6">
        <v>0</v>
      </c>
      <c r="BW6">
        <v>0</v>
      </c>
      <c r="BX6">
        <v>0</v>
      </c>
      <c r="BY6">
        <v>162531</v>
      </c>
      <c r="BZ6">
        <v>0</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335957</v>
      </c>
      <c r="BK7">
        <v>93</v>
      </c>
      <c r="BL7">
        <v>93</v>
      </c>
      <c r="BM7">
        <v>0</v>
      </c>
      <c r="BN7">
        <v>2424</v>
      </c>
      <c r="BO7">
        <v>333440</v>
      </c>
      <c r="BP7">
        <v>26253</v>
      </c>
      <c r="BQ7">
        <v>0</v>
      </c>
      <c r="BR7">
        <v>0</v>
      </c>
      <c r="BS7">
        <v>0</v>
      </c>
      <c r="BT7">
        <v>0</v>
      </c>
      <c r="BU7">
        <v>0</v>
      </c>
      <c r="BV7">
        <v>0</v>
      </c>
      <c r="BW7">
        <v>0</v>
      </c>
      <c r="BX7">
        <v>0</v>
      </c>
      <c r="BY7">
        <v>307076</v>
      </c>
      <c r="BZ7">
        <v>111</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122777</v>
      </c>
      <c r="BK8">
        <v>28</v>
      </c>
      <c r="BL8">
        <v>28</v>
      </c>
      <c r="BM8">
        <v>0</v>
      </c>
      <c r="BN8">
        <v>0</v>
      </c>
      <c r="BO8">
        <v>122749</v>
      </c>
      <c r="BP8">
        <v>6652</v>
      </c>
      <c r="BQ8">
        <v>0</v>
      </c>
      <c r="BR8">
        <v>0</v>
      </c>
      <c r="BS8">
        <v>0</v>
      </c>
      <c r="BT8">
        <v>0</v>
      </c>
      <c r="BU8">
        <v>0</v>
      </c>
      <c r="BV8">
        <v>0</v>
      </c>
      <c r="BW8">
        <v>0</v>
      </c>
      <c r="BX8">
        <v>0</v>
      </c>
      <c r="BY8">
        <v>116097</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415552</v>
      </c>
      <c r="BK9">
        <v>43</v>
      </c>
      <c r="BL9">
        <v>43</v>
      </c>
      <c r="BM9">
        <v>0</v>
      </c>
      <c r="BN9">
        <v>6559</v>
      </c>
      <c r="BO9">
        <v>408950</v>
      </c>
      <c r="BP9">
        <v>21272</v>
      </c>
      <c r="BQ9">
        <v>0</v>
      </c>
      <c r="BR9">
        <v>0</v>
      </c>
      <c r="BS9">
        <v>0</v>
      </c>
      <c r="BT9">
        <v>0</v>
      </c>
      <c r="BU9">
        <v>0</v>
      </c>
      <c r="BV9">
        <v>0</v>
      </c>
      <c r="BW9">
        <v>0</v>
      </c>
      <c r="BX9">
        <v>0</v>
      </c>
      <c r="BY9">
        <v>387678</v>
      </c>
      <c r="BZ9">
        <v>0</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119716</v>
      </c>
      <c r="BK10">
        <v>6</v>
      </c>
      <c r="BL10">
        <v>6</v>
      </c>
      <c r="BM10">
        <v>0</v>
      </c>
      <c r="BN10">
        <v>69</v>
      </c>
      <c r="BO10">
        <v>119641</v>
      </c>
      <c r="BP10">
        <v>5603</v>
      </c>
      <c r="BQ10">
        <v>0</v>
      </c>
      <c r="BR10">
        <v>0</v>
      </c>
      <c r="BS10">
        <v>0</v>
      </c>
      <c r="BT10">
        <v>0</v>
      </c>
      <c r="BU10">
        <v>0</v>
      </c>
      <c r="BV10">
        <v>0</v>
      </c>
      <c r="BW10">
        <v>0</v>
      </c>
      <c r="BX10">
        <v>0</v>
      </c>
      <c r="BY10">
        <v>114038</v>
      </c>
      <c r="BZ10">
        <v>0</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93959</v>
      </c>
      <c r="BK11">
        <v>0</v>
      </c>
      <c r="BL11">
        <v>0</v>
      </c>
      <c r="BM11">
        <v>0</v>
      </c>
      <c r="BN11">
        <v>2318</v>
      </c>
      <c r="BO11">
        <v>91641</v>
      </c>
      <c r="BP11">
        <v>8800</v>
      </c>
      <c r="BQ11">
        <v>0</v>
      </c>
      <c r="BR11">
        <v>0</v>
      </c>
      <c r="BS11">
        <v>0</v>
      </c>
      <c r="BT11">
        <v>0</v>
      </c>
      <c r="BU11">
        <v>0</v>
      </c>
      <c r="BV11">
        <v>0</v>
      </c>
      <c r="BW11">
        <v>0</v>
      </c>
      <c r="BX11">
        <v>0</v>
      </c>
      <c r="BY11">
        <v>82840</v>
      </c>
      <c r="BZ11">
        <v>1</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628607</v>
      </c>
      <c r="BK12">
        <v>20</v>
      </c>
      <c r="BL12">
        <v>20</v>
      </c>
      <c r="BM12">
        <v>0</v>
      </c>
      <c r="BN12">
        <v>30817</v>
      </c>
      <c r="BO12">
        <v>597770</v>
      </c>
      <c r="BP12">
        <v>13845</v>
      </c>
      <c r="BQ12">
        <v>0</v>
      </c>
      <c r="BR12">
        <v>0</v>
      </c>
      <c r="BS12">
        <v>0</v>
      </c>
      <c r="BT12">
        <v>0</v>
      </c>
      <c r="BU12">
        <v>0</v>
      </c>
      <c r="BV12">
        <v>0</v>
      </c>
      <c r="BW12">
        <v>0</v>
      </c>
      <c r="BX12">
        <v>0</v>
      </c>
      <c r="BY12">
        <v>583925</v>
      </c>
      <c r="BZ12">
        <v>0</v>
      </c>
      <c r="CA12">
        <v>0</v>
      </c>
    </row>
    <row r="13" spans="1:79" x14ac:dyDescent="0.25">
      <c r="A13" t="s">
        <v>301</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6449114</v>
      </c>
      <c r="BK13">
        <v>248</v>
      </c>
      <c r="BL13">
        <v>246</v>
      </c>
      <c r="BM13">
        <v>2</v>
      </c>
      <c r="BN13">
        <v>445070</v>
      </c>
      <c r="BO13">
        <v>6003796</v>
      </c>
      <c r="BP13">
        <v>126103</v>
      </c>
      <c r="BQ13">
        <v>0</v>
      </c>
      <c r="BR13">
        <v>0</v>
      </c>
      <c r="BS13">
        <v>0</v>
      </c>
      <c r="BT13">
        <v>0</v>
      </c>
      <c r="BU13">
        <v>0</v>
      </c>
      <c r="BV13">
        <v>0</v>
      </c>
      <c r="BW13">
        <v>0</v>
      </c>
      <c r="BX13">
        <v>0</v>
      </c>
      <c r="BY13">
        <v>5877714</v>
      </c>
      <c r="BZ13">
        <v>-21</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72131</v>
      </c>
      <c r="BK14">
        <v>2</v>
      </c>
      <c r="BL14">
        <v>2</v>
      </c>
      <c r="BM14">
        <v>0</v>
      </c>
      <c r="BN14">
        <v>6210</v>
      </c>
      <c r="BO14">
        <v>65919</v>
      </c>
      <c r="BP14">
        <v>2838</v>
      </c>
      <c r="BQ14">
        <v>0</v>
      </c>
      <c r="BR14">
        <v>0</v>
      </c>
      <c r="BS14">
        <v>0</v>
      </c>
      <c r="BT14">
        <v>0</v>
      </c>
      <c r="BU14">
        <v>0</v>
      </c>
      <c r="BV14">
        <v>0</v>
      </c>
      <c r="BW14">
        <v>0</v>
      </c>
      <c r="BX14">
        <v>0</v>
      </c>
      <c r="BY14">
        <v>63081</v>
      </c>
      <c r="BZ14">
        <v>0</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302090</v>
      </c>
      <c r="BK15">
        <v>876</v>
      </c>
      <c r="BL15">
        <v>876</v>
      </c>
      <c r="BM15">
        <v>0</v>
      </c>
      <c r="BN15">
        <v>80414</v>
      </c>
      <c r="BO15">
        <v>220800</v>
      </c>
      <c r="BP15">
        <v>14009</v>
      </c>
      <c r="BQ15">
        <v>0</v>
      </c>
      <c r="BR15">
        <v>0</v>
      </c>
      <c r="BS15">
        <v>0</v>
      </c>
      <c r="BT15">
        <v>0</v>
      </c>
      <c r="BU15">
        <v>0</v>
      </c>
      <c r="BV15">
        <v>0</v>
      </c>
      <c r="BW15">
        <v>0</v>
      </c>
      <c r="BX15">
        <v>0</v>
      </c>
      <c r="BY15">
        <v>206715</v>
      </c>
      <c r="BZ15">
        <v>76</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131251</v>
      </c>
      <c r="BK16">
        <v>6</v>
      </c>
      <c r="BL16">
        <v>6</v>
      </c>
      <c r="BM16">
        <v>0</v>
      </c>
      <c r="BN16">
        <v>3126</v>
      </c>
      <c r="BO16">
        <v>128119</v>
      </c>
      <c r="BP16">
        <v>2374</v>
      </c>
      <c r="BQ16">
        <v>0</v>
      </c>
      <c r="BR16">
        <v>0</v>
      </c>
      <c r="BS16">
        <v>0</v>
      </c>
      <c r="BT16">
        <v>0</v>
      </c>
      <c r="BU16">
        <v>0</v>
      </c>
      <c r="BV16">
        <v>0</v>
      </c>
      <c r="BW16">
        <v>0</v>
      </c>
      <c r="BX16">
        <v>0</v>
      </c>
      <c r="BY16">
        <v>125745</v>
      </c>
      <c r="BZ16">
        <v>0</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512208</v>
      </c>
      <c r="BK17">
        <v>13</v>
      </c>
      <c r="BL17">
        <v>13</v>
      </c>
      <c r="BM17">
        <v>0</v>
      </c>
      <c r="BN17">
        <v>0</v>
      </c>
      <c r="BO17">
        <v>512195</v>
      </c>
      <c r="BP17">
        <v>28681</v>
      </c>
      <c r="BQ17">
        <v>0</v>
      </c>
      <c r="BR17">
        <v>0</v>
      </c>
      <c r="BS17">
        <v>0</v>
      </c>
      <c r="BT17">
        <v>0</v>
      </c>
      <c r="BU17">
        <v>0</v>
      </c>
      <c r="BV17">
        <v>0</v>
      </c>
      <c r="BW17">
        <v>0</v>
      </c>
      <c r="BX17">
        <v>0</v>
      </c>
      <c r="BY17">
        <v>483508</v>
      </c>
      <c r="BZ17">
        <v>6</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368779</v>
      </c>
      <c r="BK18">
        <v>32</v>
      </c>
      <c r="BL18">
        <v>32</v>
      </c>
      <c r="BM18">
        <v>0</v>
      </c>
      <c r="BN18">
        <v>224785</v>
      </c>
      <c r="BO18">
        <v>143962</v>
      </c>
      <c r="BP18">
        <v>11976</v>
      </c>
      <c r="BQ18">
        <v>0</v>
      </c>
      <c r="BR18">
        <v>0</v>
      </c>
      <c r="BS18">
        <v>0</v>
      </c>
      <c r="BT18">
        <v>0</v>
      </c>
      <c r="BU18">
        <v>0</v>
      </c>
      <c r="BV18">
        <v>0</v>
      </c>
      <c r="BW18">
        <v>0</v>
      </c>
      <c r="BX18">
        <v>0</v>
      </c>
      <c r="BY18">
        <v>131986</v>
      </c>
      <c r="BZ18">
        <v>0</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296344</v>
      </c>
      <c r="BK19">
        <v>19</v>
      </c>
      <c r="BL19">
        <v>19</v>
      </c>
      <c r="BM19">
        <v>0</v>
      </c>
      <c r="BN19">
        <v>15908</v>
      </c>
      <c r="BO19">
        <v>280417</v>
      </c>
      <c r="BP19">
        <v>19456</v>
      </c>
      <c r="BQ19">
        <v>0</v>
      </c>
      <c r="BR19">
        <v>0</v>
      </c>
      <c r="BS19">
        <v>0</v>
      </c>
      <c r="BT19">
        <v>0</v>
      </c>
      <c r="BU19">
        <v>0</v>
      </c>
      <c r="BV19">
        <v>0</v>
      </c>
      <c r="BW19">
        <v>0</v>
      </c>
      <c r="BX19">
        <v>0</v>
      </c>
      <c r="BY19">
        <v>260956</v>
      </c>
      <c r="BZ19">
        <v>5</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575080</v>
      </c>
      <c r="BK20">
        <v>6</v>
      </c>
      <c r="BL20">
        <v>6</v>
      </c>
      <c r="BM20">
        <v>0</v>
      </c>
      <c r="BN20">
        <v>420962</v>
      </c>
      <c r="BO20">
        <v>154112</v>
      </c>
      <c r="BP20">
        <v>7062</v>
      </c>
      <c r="BQ20">
        <v>0</v>
      </c>
      <c r="BR20">
        <v>0</v>
      </c>
      <c r="BS20">
        <v>0</v>
      </c>
      <c r="BT20">
        <v>0</v>
      </c>
      <c r="BU20">
        <v>0</v>
      </c>
      <c r="BV20">
        <v>0</v>
      </c>
      <c r="BW20">
        <v>0</v>
      </c>
      <c r="BX20">
        <v>0</v>
      </c>
      <c r="BY20">
        <v>146168</v>
      </c>
      <c r="BZ20">
        <v>882</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19781070</v>
      </c>
      <c r="BK21">
        <v>53956</v>
      </c>
      <c r="BL21">
        <v>2590</v>
      </c>
      <c r="BM21">
        <v>51366</v>
      </c>
      <c r="BN21">
        <v>28292</v>
      </c>
      <c r="BO21">
        <v>19698822</v>
      </c>
      <c r="BP21">
        <v>503333</v>
      </c>
      <c r="BQ21">
        <v>149704</v>
      </c>
      <c r="BR21">
        <v>0</v>
      </c>
      <c r="BS21">
        <v>0</v>
      </c>
      <c r="BT21">
        <v>0</v>
      </c>
      <c r="BU21">
        <v>0</v>
      </c>
      <c r="BV21">
        <v>0</v>
      </c>
      <c r="BW21">
        <v>0</v>
      </c>
      <c r="BX21">
        <v>0</v>
      </c>
      <c r="BY21">
        <v>19041985</v>
      </c>
      <c r="BZ21">
        <v>3800</v>
      </c>
      <c r="CA21">
        <v>0</v>
      </c>
    </row>
    <row r="22" spans="1:79" x14ac:dyDescent="0.25">
      <c r="A22" t="s">
        <v>310</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7414285</v>
      </c>
      <c r="BK22">
        <v>35273</v>
      </c>
      <c r="BL22">
        <v>18657</v>
      </c>
      <c r="BM22">
        <v>16616</v>
      </c>
      <c r="BN22">
        <v>1989497</v>
      </c>
      <c r="BO22">
        <v>5389515</v>
      </c>
      <c r="BP22">
        <v>158807</v>
      </c>
      <c r="BQ22">
        <v>14</v>
      </c>
      <c r="BR22">
        <v>0</v>
      </c>
      <c r="BS22">
        <v>0</v>
      </c>
      <c r="BT22">
        <v>0</v>
      </c>
      <c r="BU22">
        <v>0</v>
      </c>
      <c r="BV22">
        <v>0</v>
      </c>
      <c r="BW22">
        <v>0</v>
      </c>
      <c r="BX22">
        <v>0</v>
      </c>
      <c r="BY22">
        <v>5230438</v>
      </c>
      <c r="BZ22">
        <v>256</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146923</v>
      </c>
      <c r="BK23">
        <v>807</v>
      </c>
      <c r="BL23">
        <v>807</v>
      </c>
      <c r="BM23">
        <v>0</v>
      </c>
      <c r="BN23">
        <v>20010</v>
      </c>
      <c r="BO23">
        <v>126106</v>
      </c>
      <c r="BP23">
        <v>4893</v>
      </c>
      <c r="BQ23">
        <v>0</v>
      </c>
      <c r="BR23">
        <v>0</v>
      </c>
      <c r="BS23">
        <v>0</v>
      </c>
      <c r="BT23">
        <v>0</v>
      </c>
      <c r="BU23">
        <v>0</v>
      </c>
      <c r="BV23">
        <v>0</v>
      </c>
      <c r="BW23">
        <v>0</v>
      </c>
      <c r="BX23">
        <v>0</v>
      </c>
      <c r="BY23">
        <v>121212</v>
      </c>
      <c r="BZ23">
        <v>1</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181817</v>
      </c>
      <c r="BK24">
        <v>9262</v>
      </c>
      <c r="BL24">
        <v>9261</v>
      </c>
      <c r="BM24">
        <v>1</v>
      </c>
      <c r="BN24">
        <v>0</v>
      </c>
      <c r="BO24">
        <v>172555</v>
      </c>
      <c r="BP24">
        <v>2819</v>
      </c>
      <c r="BQ24">
        <v>5</v>
      </c>
      <c r="BR24">
        <v>0</v>
      </c>
      <c r="BS24">
        <v>0</v>
      </c>
      <c r="BT24">
        <v>0</v>
      </c>
      <c r="BU24">
        <v>0</v>
      </c>
      <c r="BV24">
        <v>0</v>
      </c>
      <c r="BW24">
        <v>0</v>
      </c>
      <c r="BX24">
        <v>0</v>
      </c>
      <c r="BY24">
        <v>169731</v>
      </c>
      <c r="BZ24">
        <v>0</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100283</v>
      </c>
      <c r="BK25">
        <v>899</v>
      </c>
      <c r="BL25">
        <v>896</v>
      </c>
      <c r="BM25">
        <v>3</v>
      </c>
      <c r="BN25">
        <v>250</v>
      </c>
      <c r="BO25">
        <v>99134</v>
      </c>
      <c r="BP25">
        <v>3566</v>
      </c>
      <c r="BQ25">
        <v>0</v>
      </c>
      <c r="BR25">
        <v>0</v>
      </c>
      <c r="BS25">
        <v>0</v>
      </c>
      <c r="BT25">
        <v>0</v>
      </c>
      <c r="BU25">
        <v>0</v>
      </c>
      <c r="BV25">
        <v>0</v>
      </c>
      <c r="BW25">
        <v>0</v>
      </c>
      <c r="BX25">
        <v>0</v>
      </c>
      <c r="BY25">
        <v>95568</v>
      </c>
      <c r="BZ25">
        <v>0</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395108</v>
      </c>
      <c r="BK26">
        <v>8</v>
      </c>
      <c r="BL26">
        <v>8</v>
      </c>
      <c r="BM26">
        <v>0</v>
      </c>
      <c r="BN26">
        <v>142292</v>
      </c>
      <c r="BO26">
        <v>252808</v>
      </c>
      <c r="BP26">
        <v>6424</v>
      </c>
      <c r="BQ26">
        <v>0</v>
      </c>
      <c r="BR26">
        <v>0</v>
      </c>
      <c r="BS26">
        <v>0</v>
      </c>
      <c r="BT26">
        <v>0</v>
      </c>
      <c r="BU26">
        <v>0</v>
      </c>
      <c r="BV26">
        <v>0</v>
      </c>
      <c r="BW26">
        <v>0</v>
      </c>
      <c r="BX26">
        <v>0</v>
      </c>
      <c r="BY26">
        <v>246384</v>
      </c>
      <c r="BZ26">
        <v>0</v>
      </c>
      <c r="CA26">
        <v>0</v>
      </c>
    </row>
    <row r="27" spans="1:79" x14ac:dyDescent="0.25">
      <c r="A27" t="s">
        <v>315</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324815</v>
      </c>
      <c r="BK27">
        <v>882</v>
      </c>
      <c r="BL27">
        <v>747</v>
      </c>
      <c r="BM27">
        <v>135</v>
      </c>
      <c r="BN27">
        <v>161685</v>
      </c>
      <c r="BO27">
        <v>162248</v>
      </c>
      <c r="BP27">
        <v>4041</v>
      </c>
      <c r="BQ27">
        <v>0</v>
      </c>
      <c r="BR27">
        <v>0</v>
      </c>
      <c r="BS27">
        <v>0</v>
      </c>
      <c r="BT27">
        <v>0</v>
      </c>
      <c r="BU27">
        <v>0</v>
      </c>
      <c r="BV27">
        <v>0</v>
      </c>
      <c r="BW27">
        <v>0</v>
      </c>
      <c r="BX27">
        <v>0</v>
      </c>
      <c r="BY27">
        <v>158207</v>
      </c>
      <c r="BZ27">
        <v>0</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990827</v>
      </c>
      <c r="BK28">
        <v>30</v>
      </c>
      <c r="BL28">
        <v>30</v>
      </c>
      <c r="BM28">
        <v>0</v>
      </c>
      <c r="BN28">
        <v>15733</v>
      </c>
      <c r="BO28">
        <v>975064</v>
      </c>
      <c r="BP28">
        <v>19833</v>
      </c>
      <c r="BQ28">
        <v>0</v>
      </c>
      <c r="BR28">
        <v>0</v>
      </c>
      <c r="BS28">
        <v>0</v>
      </c>
      <c r="BT28">
        <v>0</v>
      </c>
      <c r="BU28">
        <v>0</v>
      </c>
      <c r="BV28">
        <v>0</v>
      </c>
      <c r="BW28">
        <v>0</v>
      </c>
      <c r="BX28">
        <v>0</v>
      </c>
      <c r="BY28">
        <v>955071</v>
      </c>
      <c r="BZ28">
        <v>160</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-11301</v>
      </c>
      <c r="BK29">
        <v>1126</v>
      </c>
      <c r="BL29">
        <v>236</v>
      </c>
      <c r="BM29">
        <v>890</v>
      </c>
      <c r="BN29">
        <v>0</v>
      </c>
      <c r="BO29">
        <v>-12427</v>
      </c>
      <c r="BP29">
        <v>5791</v>
      </c>
      <c r="BQ29">
        <v>0</v>
      </c>
      <c r="BR29">
        <v>0</v>
      </c>
      <c r="BS29">
        <v>0</v>
      </c>
      <c r="BT29">
        <v>0</v>
      </c>
      <c r="BU29">
        <v>0</v>
      </c>
      <c r="BV29">
        <v>0</v>
      </c>
      <c r="BW29">
        <v>0</v>
      </c>
      <c r="BX29">
        <v>0</v>
      </c>
      <c r="BY29">
        <v>-18218</v>
      </c>
      <c r="BZ29">
        <v>0</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145075</v>
      </c>
      <c r="BK30">
        <v>48</v>
      </c>
      <c r="BL30">
        <v>48</v>
      </c>
      <c r="BM30">
        <v>0</v>
      </c>
      <c r="BN30">
        <v>62976</v>
      </c>
      <c r="BO30">
        <v>82051</v>
      </c>
      <c r="BP30">
        <v>4795</v>
      </c>
      <c r="BQ30">
        <v>0</v>
      </c>
      <c r="BR30">
        <v>0</v>
      </c>
      <c r="BS30">
        <v>0</v>
      </c>
      <c r="BT30">
        <v>0</v>
      </c>
      <c r="BU30">
        <v>0</v>
      </c>
      <c r="BV30">
        <v>0</v>
      </c>
      <c r="BW30">
        <v>0</v>
      </c>
      <c r="BX30">
        <v>0</v>
      </c>
      <c r="BY30">
        <v>77249</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122048</v>
      </c>
      <c r="BK31">
        <v>1</v>
      </c>
      <c r="BL31">
        <v>1</v>
      </c>
      <c r="BM31">
        <v>0</v>
      </c>
      <c r="BN31">
        <v>33074</v>
      </c>
      <c r="BO31">
        <v>88973</v>
      </c>
      <c r="BP31">
        <v>6042</v>
      </c>
      <c r="BQ31">
        <v>0</v>
      </c>
      <c r="BR31">
        <v>0</v>
      </c>
      <c r="BS31">
        <v>0</v>
      </c>
      <c r="BT31">
        <v>0</v>
      </c>
      <c r="BU31">
        <v>0</v>
      </c>
      <c r="BV31">
        <v>0</v>
      </c>
      <c r="BW31">
        <v>0</v>
      </c>
      <c r="BX31">
        <v>0</v>
      </c>
      <c r="BY31">
        <v>82931</v>
      </c>
      <c r="BZ31">
        <v>0</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5006155</v>
      </c>
      <c r="BK32">
        <v>15439</v>
      </c>
      <c r="BL32">
        <v>-148</v>
      </c>
      <c r="BM32">
        <v>15587</v>
      </c>
      <c r="BN32">
        <v>1553477</v>
      </c>
      <c r="BO32">
        <v>3437239</v>
      </c>
      <c r="BP32">
        <v>100738</v>
      </c>
      <c r="BQ32">
        <v>9</v>
      </c>
      <c r="BR32">
        <v>0</v>
      </c>
      <c r="BS32">
        <v>0</v>
      </c>
      <c r="BT32">
        <v>0</v>
      </c>
      <c r="BU32">
        <v>0</v>
      </c>
      <c r="BV32">
        <v>0</v>
      </c>
      <c r="BW32">
        <v>0</v>
      </c>
      <c r="BX32">
        <v>0</v>
      </c>
      <c r="BY32">
        <v>3336404</v>
      </c>
      <c r="BZ32">
        <v>88</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12535</v>
      </c>
      <c r="BK33">
        <v>6771</v>
      </c>
      <c r="BL33">
        <v>6771</v>
      </c>
      <c r="BM33">
        <v>0</v>
      </c>
      <c r="BN33">
        <v>0</v>
      </c>
      <c r="BO33">
        <v>5764</v>
      </c>
      <c r="BP33">
        <v>-135</v>
      </c>
      <c r="BQ33">
        <v>0</v>
      </c>
      <c r="BR33">
        <v>0</v>
      </c>
      <c r="BS33">
        <v>0</v>
      </c>
      <c r="BT33">
        <v>0</v>
      </c>
      <c r="BU33">
        <v>0</v>
      </c>
      <c r="BV33">
        <v>0</v>
      </c>
      <c r="BW33">
        <v>0</v>
      </c>
      <c r="BX33">
        <v>0</v>
      </c>
      <c r="BY33">
        <v>5899</v>
      </c>
      <c r="BZ33">
        <v>0</v>
      </c>
      <c r="CA33">
        <v>0</v>
      </c>
    </row>
    <row r="34" spans="1:79" x14ac:dyDescent="0.25">
      <c r="A34" t="s">
        <v>322</v>
      </c>
      <c r="B34">
        <v>0</v>
      </c>
      <c r="C34">
        <v>0</v>
      </c>
      <c r="D34">
        <v>0</v>
      </c>
      <c r="E34">
        <v>0</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1914976</v>
      </c>
      <c r="BK34">
        <v>8218</v>
      </c>
      <c r="BL34">
        <v>8217</v>
      </c>
      <c r="BM34">
        <v>1</v>
      </c>
      <c r="BN34">
        <v>3367</v>
      </c>
      <c r="BO34">
        <v>1903391</v>
      </c>
      <c r="BP34">
        <v>211538</v>
      </c>
      <c r="BQ34">
        <v>41</v>
      </c>
      <c r="BR34">
        <v>0</v>
      </c>
      <c r="BS34">
        <v>0</v>
      </c>
      <c r="BT34">
        <v>0</v>
      </c>
      <c r="BU34">
        <v>0</v>
      </c>
      <c r="BV34">
        <v>0</v>
      </c>
      <c r="BW34">
        <v>0</v>
      </c>
      <c r="BX34">
        <v>0</v>
      </c>
      <c r="BY34">
        <v>1691812</v>
      </c>
      <c r="BZ34">
        <v>0</v>
      </c>
      <c r="CA34">
        <v>0</v>
      </c>
    </row>
    <row r="35" spans="1:79" x14ac:dyDescent="0.25">
      <c r="A35" t="s">
        <v>323</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509764</v>
      </c>
      <c r="BK35">
        <v>935</v>
      </c>
      <c r="BL35">
        <v>935</v>
      </c>
      <c r="BM35">
        <v>0</v>
      </c>
      <c r="BN35">
        <v>0</v>
      </c>
      <c r="BO35">
        <v>508829</v>
      </c>
      <c r="BP35">
        <v>124888</v>
      </c>
      <c r="BQ35">
        <v>0</v>
      </c>
      <c r="BR35">
        <v>0</v>
      </c>
      <c r="BS35">
        <v>0</v>
      </c>
      <c r="BT35">
        <v>0</v>
      </c>
      <c r="BU35">
        <v>0</v>
      </c>
      <c r="BV35">
        <v>0</v>
      </c>
      <c r="BW35">
        <v>0</v>
      </c>
      <c r="BX35">
        <v>0</v>
      </c>
      <c r="BY35">
        <v>383941</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359364</v>
      </c>
      <c r="BK36">
        <v>18</v>
      </c>
      <c r="BL36">
        <v>18</v>
      </c>
      <c r="BM36">
        <v>0</v>
      </c>
      <c r="BN36">
        <v>0</v>
      </c>
      <c r="BO36">
        <v>359346</v>
      </c>
      <c r="BP36">
        <v>4059</v>
      </c>
      <c r="BQ36">
        <v>0</v>
      </c>
      <c r="BR36">
        <v>0</v>
      </c>
      <c r="BS36">
        <v>0</v>
      </c>
      <c r="BT36">
        <v>0</v>
      </c>
      <c r="BU36">
        <v>0</v>
      </c>
      <c r="BV36">
        <v>0</v>
      </c>
      <c r="BW36">
        <v>0</v>
      </c>
      <c r="BX36">
        <v>0</v>
      </c>
      <c r="BY36">
        <v>355287</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250580</v>
      </c>
      <c r="BK37">
        <v>0</v>
      </c>
      <c r="BL37">
        <v>0</v>
      </c>
      <c r="BM37">
        <v>0</v>
      </c>
      <c r="BN37">
        <v>0</v>
      </c>
      <c r="BO37">
        <v>250580</v>
      </c>
      <c r="BP37">
        <v>10524</v>
      </c>
      <c r="BQ37">
        <v>0</v>
      </c>
      <c r="BR37">
        <v>0</v>
      </c>
      <c r="BS37">
        <v>0</v>
      </c>
      <c r="BT37">
        <v>0</v>
      </c>
      <c r="BU37">
        <v>0</v>
      </c>
      <c r="BV37">
        <v>0</v>
      </c>
      <c r="BW37">
        <v>0</v>
      </c>
      <c r="BX37">
        <v>0</v>
      </c>
      <c r="BY37">
        <v>240056</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204076</v>
      </c>
      <c r="BK38">
        <v>12</v>
      </c>
      <c r="BL38">
        <v>12</v>
      </c>
      <c r="BM38">
        <v>0</v>
      </c>
      <c r="BN38">
        <v>0</v>
      </c>
      <c r="BO38">
        <v>204064</v>
      </c>
      <c r="BP38">
        <v>16030</v>
      </c>
      <c r="BQ38">
        <v>0</v>
      </c>
      <c r="BR38">
        <v>0</v>
      </c>
      <c r="BS38">
        <v>0</v>
      </c>
      <c r="BT38">
        <v>0</v>
      </c>
      <c r="BU38">
        <v>0</v>
      </c>
      <c r="BV38">
        <v>0</v>
      </c>
      <c r="BW38">
        <v>0</v>
      </c>
      <c r="BX38">
        <v>0</v>
      </c>
      <c r="BY38">
        <v>188034</v>
      </c>
      <c r="BZ38">
        <v>0</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117065</v>
      </c>
      <c r="BK39">
        <v>22</v>
      </c>
      <c r="BL39">
        <v>22</v>
      </c>
      <c r="BM39">
        <v>0</v>
      </c>
      <c r="BN39">
        <v>0</v>
      </c>
      <c r="BO39">
        <v>117043</v>
      </c>
      <c r="BP39">
        <v>12303</v>
      </c>
      <c r="BQ39">
        <v>31</v>
      </c>
      <c r="BR39">
        <v>0</v>
      </c>
      <c r="BS39">
        <v>0</v>
      </c>
      <c r="BT39">
        <v>0</v>
      </c>
      <c r="BU39">
        <v>0</v>
      </c>
      <c r="BV39">
        <v>0</v>
      </c>
      <c r="BW39">
        <v>0</v>
      </c>
      <c r="BX39">
        <v>0</v>
      </c>
      <c r="BY39">
        <v>104709</v>
      </c>
      <c r="BZ39">
        <v>0</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168767</v>
      </c>
      <c r="BK40">
        <v>788</v>
      </c>
      <c r="BL40">
        <v>787</v>
      </c>
      <c r="BM40">
        <v>1</v>
      </c>
      <c r="BN40">
        <v>121</v>
      </c>
      <c r="BO40">
        <v>167858</v>
      </c>
      <c r="BP40">
        <v>4460</v>
      </c>
      <c r="BQ40">
        <v>0</v>
      </c>
      <c r="BR40">
        <v>0</v>
      </c>
      <c r="BS40">
        <v>0</v>
      </c>
      <c r="BT40">
        <v>0</v>
      </c>
      <c r="BU40">
        <v>0</v>
      </c>
      <c r="BV40">
        <v>0</v>
      </c>
      <c r="BW40">
        <v>0</v>
      </c>
      <c r="BX40">
        <v>0</v>
      </c>
      <c r="BY40">
        <v>163398</v>
      </c>
      <c r="BZ40">
        <v>0</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305360</v>
      </c>
      <c r="BK41">
        <v>6443</v>
      </c>
      <c r="BL41">
        <v>6443</v>
      </c>
      <c r="BM41">
        <v>0</v>
      </c>
      <c r="BN41">
        <v>3246</v>
      </c>
      <c r="BO41">
        <v>295671</v>
      </c>
      <c r="BP41">
        <v>39274</v>
      </c>
      <c r="BQ41">
        <v>10</v>
      </c>
      <c r="BR41">
        <v>0</v>
      </c>
      <c r="BS41">
        <v>0</v>
      </c>
      <c r="BT41">
        <v>0</v>
      </c>
      <c r="BU41">
        <v>0</v>
      </c>
      <c r="BV41">
        <v>0</v>
      </c>
      <c r="BW41">
        <v>0</v>
      </c>
      <c r="BX41">
        <v>0</v>
      </c>
      <c r="BY41">
        <v>256387</v>
      </c>
      <c r="BZ41">
        <v>0</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3642420</v>
      </c>
      <c r="BK42">
        <v>24068</v>
      </c>
      <c r="BL42">
        <v>18480</v>
      </c>
      <c r="BM42">
        <v>5588</v>
      </c>
      <c r="BN42">
        <v>1537411</v>
      </c>
      <c r="BO42">
        <v>2080941</v>
      </c>
      <c r="BP42">
        <v>127261</v>
      </c>
      <c r="BQ42">
        <v>95</v>
      </c>
      <c r="BR42">
        <v>0</v>
      </c>
      <c r="BS42">
        <v>0</v>
      </c>
      <c r="BT42">
        <v>0</v>
      </c>
      <c r="BU42">
        <v>0</v>
      </c>
      <c r="BV42">
        <v>0</v>
      </c>
      <c r="BW42">
        <v>0</v>
      </c>
      <c r="BX42">
        <v>0</v>
      </c>
      <c r="BY42">
        <v>1952208</v>
      </c>
      <c r="BZ42">
        <v>1377</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29372</v>
      </c>
      <c r="BK43">
        <v>17</v>
      </c>
      <c r="BL43">
        <v>17</v>
      </c>
      <c r="BM43">
        <v>0</v>
      </c>
      <c r="BN43">
        <v>721</v>
      </c>
      <c r="BO43">
        <v>28634</v>
      </c>
      <c r="BP43">
        <v>2088</v>
      </c>
      <c r="BQ43">
        <v>0</v>
      </c>
      <c r="BR43">
        <v>0</v>
      </c>
      <c r="BS43">
        <v>0</v>
      </c>
      <c r="BT43">
        <v>0</v>
      </c>
      <c r="BU43">
        <v>0</v>
      </c>
      <c r="BV43">
        <v>0</v>
      </c>
      <c r="BW43">
        <v>0</v>
      </c>
      <c r="BX43">
        <v>0</v>
      </c>
      <c r="BY43">
        <v>26546</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36432</v>
      </c>
      <c r="BK44">
        <v>2177</v>
      </c>
      <c r="BL44">
        <v>2177</v>
      </c>
      <c r="BM44">
        <v>0</v>
      </c>
      <c r="BN44">
        <v>0</v>
      </c>
      <c r="BO44">
        <v>34255</v>
      </c>
      <c r="BP44">
        <v>2385</v>
      </c>
      <c r="BQ44">
        <v>30</v>
      </c>
      <c r="BR44">
        <v>0</v>
      </c>
      <c r="BS44">
        <v>0</v>
      </c>
      <c r="BT44">
        <v>0</v>
      </c>
      <c r="BU44">
        <v>0</v>
      </c>
      <c r="BV44">
        <v>0</v>
      </c>
      <c r="BW44">
        <v>0</v>
      </c>
      <c r="BX44">
        <v>0</v>
      </c>
      <c r="BY44">
        <v>31840</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127910</v>
      </c>
      <c r="BK45">
        <v>381</v>
      </c>
      <c r="BL45">
        <v>381</v>
      </c>
      <c r="BM45">
        <v>0</v>
      </c>
      <c r="BN45">
        <v>0</v>
      </c>
      <c r="BO45">
        <v>127529</v>
      </c>
      <c r="BP45">
        <v>8445</v>
      </c>
      <c r="BQ45">
        <v>3</v>
      </c>
      <c r="BR45">
        <v>0</v>
      </c>
      <c r="BS45">
        <v>0</v>
      </c>
      <c r="BT45">
        <v>0</v>
      </c>
      <c r="BU45">
        <v>0</v>
      </c>
      <c r="BV45">
        <v>0</v>
      </c>
      <c r="BW45">
        <v>0</v>
      </c>
      <c r="BX45">
        <v>0</v>
      </c>
      <c r="BY45">
        <v>119081</v>
      </c>
      <c r="BZ45">
        <v>0</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1052634</v>
      </c>
      <c r="BK46">
        <v>539</v>
      </c>
      <c r="BL46">
        <v>539</v>
      </c>
      <c r="BM46">
        <v>0</v>
      </c>
      <c r="BN46">
        <v>52145</v>
      </c>
      <c r="BO46">
        <v>999950</v>
      </c>
      <c r="BP46">
        <v>30279</v>
      </c>
      <c r="BQ46">
        <v>3</v>
      </c>
      <c r="BR46">
        <v>0</v>
      </c>
      <c r="BS46">
        <v>0</v>
      </c>
      <c r="BT46">
        <v>0</v>
      </c>
      <c r="BU46">
        <v>0</v>
      </c>
      <c r="BV46">
        <v>0</v>
      </c>
      <c r="BW46">
        <v>0</v>
      </c>
      <c r="BX46">
        <v>0</v>
      </c>
      <c r="BY46">
        <v>968386</v>
      </c>
      <c r="BZ46">
        <v>1282</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68709</v>
      </c>
      <c r="BK47">
        <v>12753</v>
      </c>
      <c r="BL47">
        <v>7165</v>
      </c>
      <c r="BM47">
        <v>5588</v>
      </c>
      <c r="BN47">
        <v>0</v>
      </c>
      <c r="BO47">
        <v>55956</v>
      </c>
      <c r="BP47">
        <v>12016</v>
      </c>
      <c r="BQ47">
        <v>0</v>
      </c>
      <c r="BR47">
        <v>0</v>
      </c>
      <c r="BS47">
        <v>0</v>
      </c>
      <c r="BT47">
        <v>0</v>
      </c>
      <c r="BU47">
        <v>0</v>
      </c>
      <c r="BV47">
        <v>0</v>
      </c>
      <c r="BW47">
        <v>0</v>
      </c>
      <c r="BX47">
        <v>0</v>
      </c>
      <c r="BY47">
        <v>43868</v>
      </c>
      <c r="BZ47">
        <v>72</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357911</v>
      </c>
      <c r="BK48">
        <v>7198</v>
      </c>
      <c r="BL48">
        <v>7198</v>
      </c>
      <c r="BM48">
        <v>0</v>
      </c>
      <c r="BN48">
        <v>2329</v>
      </c>
      <c r="BO48">
        <v>348384</v>
      </c>
      <c r="BP48">
        <v>16479</v>
      </c>
      <c r="BQ48">
        <v>1</v>
      </c>
      <c r="BR48">
        <v>0</v>
      </c>
      <c r="BS48">
        <v>0</v>
      </c>
      <c r="BT48">
        <v>0</v>
      </c>
      <c r="BU48">
        <v>0</v>
      </c>
      <c r="BV48">
        <v>0</v>
      </c>
      <c r="BW48">
        <v>0</v>
      </c>
      <c r="BX48">
        <v>0</v>
      </c>
      <c r="BY48">
        <v>331901</v>
      </c>
      <c r="BZ48">
        <v>3</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1896710</v>
      </c>
      <c r="BK49">
        <v>1003</v>
      </c>
      <c r="BL49">
        <v>1003</v>
      </c>
      <c r="BM49">
        <v>0</v>
      </c>
      <c r="BN49">
        <v>1482216</v>
      </c>
      <c r="BO49">
        <v>413491</v>
      </c>
      <c r="BP49">
        <v>19863</v>
      </c>
      <c r="BQ49">
        <v>58</v>
      </c>
      <c r="BR49">
        <v>0</v>
      </c>
      <c r="BS49">
        <v>0</v>
      </c>
      <c r="BT49">
        <v>0</v>
      </c>
      <c r="BU49">
        <v>0</v>
      </c>
      <c r="BV49">
        <v>0</v>
      </c>
      <c r="BW49">
        <v>0</v>
      </c>
      <c r="BX49">
        <v>0</v>
      </c>
      <c r="BY49">
        <v>393550</v>
      </c>
      <c r="BZ49">
        <v>20</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72742</v>
      </c>
      <c r="BK50">
        <v>0</v>
      </c>
      <c r="BL50">
        <v>0</v>
      </c>
      <c r="BM50">
        <v>0</v>
      </c>
      <c r="BN50">
        <v>0</v>
      </c>
      <c r="BO50">
        <v>72742</v>
      </c>
      <c r="BP50">
        <v>35706</v>
      </c>
      <c r="BQ50">
        <v>0</v>
      </c>
      <c r="BR50">
        <v>0</v>
      </c>
      <c r="BS50">
        <v>0</v>
      </c>
      <c r="BT50">
        <v>0</v>
      </c>
      <c r="BU50">
        <v>0</v>
      </c>
      <c r="BV50">
        <v>0</v>
      </c>
      <c r="BW50">
        <v>0</v>
      </c>
      <c r="BX50">
        <v>0</v>
      </c>
      <c r="BY50">
        <v>37036</v>
      </c>
      <c r="BZ50">
        <v>0</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261916087</v>
      </c>
      <c r="BK51">
        <v>32263</v>
      </c>
      <c r="BL51">
        <v>32194</v>
      </c>
      <c r="BM51">
        <v>69</v>
      </c>
      <c r="BN51">
        <v>760586</v>
      </c>
      <c r="BO51">
        <v>261123238</v>
      </c>
      <c r="BP51">
        <v>213803</v>
      </c>
      <c r="BQ51">
        <v>-1289</v>
      </c>
      <c r="BR51">
        <v>0</v>
      </c>
      <c r="BS51">
        <v>0</v>
      </c>
      <c r="BT51">
        <v>0</v>
      </c>
      <c r="BU51">
        <v>0</v>
      </c>
      <c r="BV51">
        <v>0</v>
      </c>
      <c r="BW51">
        <v>0</v>
      </c>
      <c r="BX51">
        <v>0</v>
      </c>
      <c r="BY51">
        <v>260903992</v>
      </c>
      <c r="BZ51">
        <v>6732</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8708489</v>
      </c>
      <c r="BK52">
        <v>2929</v>
      </c>
      <c r="BL52">
        <v>2862</v>
      </c>
      <c r="BM52">
        <v>67</v>
      </c>
      <c r="BN52">
        <v>3882</v>
      </c>
      <c r="BO52">
        <v>8701678</v>
      </c>
      <c r="BP52">
        <v>12915</v>
      </c>
      <c r="BQ52">
        <v>0</v>
      </c>
      <c r="BR52">
        <v>0</v>
      </c>
      <c r="BS52">
        <v>0</v>
      </c>
      <c r="BT52">
        <v>0</v>
      </c>
      <c r="BU52">
        <v>0</v>
      </c>
      <c r="BV52">
        <v>0</v>
      </c>
      <c r="BW52">
        <v>0</v>
      </c>
      <c r="BX52">
        <v>0</v>
      </c>
      <c r="BY52">
        <v>8682404</v>
      </c>
      <c r="BZ52">
        <v>6359</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39029</v>
      </c>
      <c r="BK53">
        <v>13</v>
      </c>
      <c r="BL53">
        <v>13</v>
      </c>
      <c r="BM53">
        <v>0</v>
      </c>
      <c r="BN53">
        <v>0</v>
      </c>
      <c r="BO53">
        <v>39016</v>
      </c>
      <c r="BP53">
        <v>4313</v>
      </c>
      <c r="BQ53">
        <v>0</v>
      </c>
      <c r="BR53">
        <v>0</v>
      </c>
      <c r="BS53">
        <v>0</v>
      </c>
      <c r="BT53">
        <v>0</v>
      </c>
      <c r="BU53">
        <v>0</v>
      </c>
      <c r="BV53">
        <v>0</v>
      </c>
      <c r="BW53">
        <v>0</v>
      </c>
      <c r="BX53">
        <v>0</v>
      </c>
      <c r="BY53">
        <v>34703</v>
      </c>
      <c r="BZ53">
        <v>0</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241812</v>
      </c>
      <c r="BK54">
        <v>193</v>
      </c>
      <c r="BL54">
        <v>192</v>
      </c>
      <c r="BM54">
        <v>1</v>
      </c>
      <c r="BN54">
        <v>6479</v>
      </c>
      <c r="BO54">
        <v>235140</v>
      </c>
      <c r="BP54">
        <v>7537</v>
      </c>
      <c r="BQ54">
        <v>0</v>
      </c>
      <c r="BR54">
        <v>0</v>
      </c>
      <c r="BS54">
        <v>0</v>
      </c>
      <c r="BT54">
        <v>0</v>
      </c>
      <c r="BU54">
        <v>0</v>
      </c>
      <c r="BV54">
        <v>0</v>
      </c>
      <c r="BW54">
        <v>0</v>
      </c>
      <c r="BX54">
        <v>0</v>
      </c>
      <c r="BY54">
        <v>227603</v>
      </c>
      <c r="BZ54">
        <v>0</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1451481</v>
      </c>
      <c r="BK55">
        <v>5022</v>
      </c>
      <c r="BL55">
        <v>5021</v>
      </c>
      <c r="BM55">
        <v>1</v>
      </c>
      <c r="BN55">
        <v>144380</v>
      </c>
      <c r="BO55">
        <v>1302079</v>
      </c>
      <c r="BP55">
        <v>46419</v>
      </c>
      <c r="BQ55">
        <v>6</v>
      </c>
      <c r="BR55">
        <v>0</v>
      </c>
      <c r="BS55">
        <v>0</v>
      </c>
      <c r="BT55">
        <v>0</v>
      </c>
      <c r="BU55">
        <v>0</v>
      </c>
      <c r="BV55">
        <v>0</v>
      </c>
      <c r="BW55">
        <v>0</v>
      </c>
      <c r="BX55">
        <v>0</v>
      </c>
      <c r="BY55">
        <v>1255654</v>
      </c>
      <c r="BZ55">
        <v>0</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517728</v>
      </c>
      <c r="BK56">
        <v>1389</v>
      </c>
      <c r="BL56">
        <v>1389</v>
      </c>
      <c r="BM56">
        <v>0</v>
      </c>
      <c r="BN56">
        <v>0</v>
      </c>
      <c r="BO56">
        <v>516339</v>
      </c>
      <c r="BP56">
        <v>9336</v>
      </c>
      <c r="BQ56">
        <v>-1288</v>
      </c>
      <c r="BR56">
        <v>0</v>
      </c>
      <c r="BS56">
        <v>0</v>
      </c>
      <c r="BT56">
        <v>0</v>
      </c>
      <c r="BU56">
        <v>0</v>
      </c>
      <c r="BV56">
        <v>0</v>
      </c>
      <c r="BW56">
        <v>0</v>
      </c>
      <c r="BX56">
        <v>0</v>
      </c>
      <c r="BY56">
        <v>508291</v>
      </c>
      <c r="BZ56">
        <v>0</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603190</v>
      </c>
      <c r="BK57">
        <v>35</v>
      </c>
      <c r="BL57">
        <v>35</v>
      </c>
      <c r="BM57">
        <v>0</v>
      </c>
      <c r="BN57">
        <v>464629</v>
      </c>
      <c r="BO57">
        <v>138526</v>
      </c>
      <c r="BP57">
        <v>4035</v>
      </c>
      <c r="BQ57">
        <v>0</v>
      </c>
      <c r="BR57">
        <v>0</v>
      </c>
      <c r="BS57">
        <v>0</v>
      </c>
      <c r="BT57">
        <v>0</v>
      </c>
      <c r="BU57">
        <v>0</v>
      </c>
      <c r="BV57">
        <v>0</v>
      </c>
      <c r="BW57">
        <v>0</v>
      </c>
      <c r="BX57">
        <v>0</v>
      </c>
      <c r="BY57">
        <v>134491</v>
      </c>
      <c r="BZ57">
        <v>0</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97527</v>
      </c>
      <c r="BK58">
        <v>992</v>
      </c>
      <c r="BL58">
        <v>992</v>
      </c>
      <c r="BM58">
        <v>0</v>
      </c>
      <c r="BN58">
        <v>0</v>
      </c>
      <c r="BO58">
        <v>96535</v>
      </c>
      <c r="BP58">
        <v>4589</v>
      </c>
      <c r="BQ58">
        <v>6</v>
      </c>
      <c r="BR58">
        <v>0</v>
      </c>
      <c r="BS58">
        <v>0</v>
      </c>
      <c r="BT58">
        <v>0</v>
      </c>
      <c r="BU58">
        <v>0</v>
      </c>
      <c r="BV58">
        <v>0</v>
      </c>
      <c r="BW58">
        <v>0</v>
      </c>
      <c r="BX58">
        <v>0</v>
      </c>
      <c r="BY58">
        <v>91940</v>
      </c>
      <c r="BZ58">
        <v>0</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854954</v>
      </c>
      <c r="BK59">
        <v>25</v>
      </c>
      <c r="BL59">
        <v>25</v>
      </c>
      <c r="BM59">
        <v>0</v>
      </c>
      <c r="BN59">
        <v>28024</v>
      </c>
      <c r="BO59">
        <v>826905</v>
      </c>
      <c r="BP59">
        <v>12314</v>
      </c>
      <c r="BQ59">
        <v>0</v>
      </c>
      <c r="BR59">
        <v>0</v>
      </c>
      <c r="BS59">
        <v>0</v>
      </c>
      <c r="BT59">
        <v>0</v>
      </c>
      <c r="BU59">
        <v>0</v>
      </c>
      <c r="BV59">
        <v>0</v>
      </c>
      <c r="BW59">
        <v>0</v>
      </c>
      <c r="BX59">
        <v>0</v>
      </c>
      <c r="BY59">
        <v>814591</v>
      </c>
      <c r="BZ59">
        <v>0</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183440</v>
      </c>
      <c r="BK60">
        <v>7430</v>
      </c>
      <c r="BL60">
        <v>7430</v>
      </c>
      <c r="BM60">
        <v>0</v>
      </c>
      <c r="BN60">
        <v>0</v>
      </c>
      <c r="BO60">
        <v>176010</v>
      </c>
      <c r="BP60">
        <v>27268</v>
      </c>
      <c r="BQ60">
        <v>0</v>
      </c>
      <c r="BR60">
        <v>0</v>
      </c>
      <c r="BS60">
        <v>0</v>
      </c>
      <c r="BT60">
        <v>0</v>
      </c>
      <c r="BU60">
        <v>0</v>
      </c>
      <c r="BV60">
        <v>0</v>
      </c>
      <c r="BW60">
        <v>0</v>
      </c>
      <c r="BX60">
        <v>0</v>
      </c>
      <c r="BY60">
        <v>148742</v>
      </c>
      <c r="BZ60">
        <v>0</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520858</v>
      </c>
      <c r="BK61">
        <v>123</v>
      </c>
      <c r="BL61">
        <v>123</v>
      </c>
      <c r="BM61">
        <v>0</v>
      </c>
      <c r="BN61">
        <v>29088</v>
      </c>
      <c r="BO61">
        <v>491647</v>
      </c>
      <c r="BP61">
        <v>12630</v>
      </c>
      <c r="BQ61">
        <v>1</v>
      </c>
      <c r="BR61">
        <v>0</v>
      </c>
      <c r="BS61">
        <v>0</v>
      </c>
      <c r="BT61">
        <v>0</v>
      </c>
      <c r="BU61">
        <v>0</v>
      </c>
      <c r="BV61">
        <v>0</v>
      </c>
      <c r="BW61">
        <v>0</v>
      </c>
      <c r="BX61">
        <v>0</v>
      </c>
      <c r="BY61">
        <v>479016</v>
      </c>
      <c r="BZ61">
        <v>0</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242407</v>
      </c>
      <c r="BK62">
        <v>3020</v>
      </c>
      <c r="BL62">
        <v>3020</v>
      </c>
      <c r="BM62">
        <v>0</v>
      </c>
      <c r="BN62">
        <v>1887</v>
      </c>
      <c r="BO62">
        <v>237500</v>
      </c>
      <c r="BP62">
        <v>8758</v>
      </c>
      <c r="BQ62">
        <v>5</v>
      </c>
      <c r="BR62">
        <v>0</v>
      </c>
      <c r="BS62">
        <v>0</v>
      </c>
      <c r="BT62">
        <v>0</v>
      </c>
      <c r="BU62">
        <v>0</v>
      </c>
      <c r="BV62">
        <v>0</v>
      </c>
      <c r="BW62">
        <v>0</v>
      </c>
      <c r="BX62">
        <v>0</v>
      </c>
      <c r="BY62">
        <v>228474</v>
      </c>
      <c r="BZ62">
        <v>263</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1293460</v>
      </c>
      <c r="BK63">
        <v>3227</v>
      </c>
      <c r="BL63">
        <v>3227</v>
      </c>
      <c r="BM63">
        <v>0</v>
      </c>
      <c r="BN63">
        <v>66</v>
      </c>
      <c r="BO63">
        <v>1290167</v>
      </c>
      <c r="BP63">
        <v>35603</v>
      </c>
      <c r="BQ63">
        <v>-19</v>
      </c>
      <c r="BR63">
        <v>0</v>
      </c>
      <c r="BS63">
        <v>0</v>
      </c>
      <c r="BT63">
        <v>0</v>
      </c>
      <c r="BU63">
        <v>0</v>
      </c>
      <c r="BV63">
        <v>0</v>
      </c>
      <c r="BW63">
        <v>0</v>
      </c>
      <c r="BX63">
        <v>0</v>
      </c>
      <c r="BY63">
        <v>1254523</v>
      </c>
      <c r="BZ63">
        <v>60</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246924809</v>
      </c>
      <c r="BK64">
        <v>7519</v>
      </c>
      <c r="BL64">
        <v>7519</v>
      </c>
      <c r="BM64">
        <v>0</v>
      </c>
      <c r="BN64">
        <v>7275</v>
      </c>
      <c r="BO64">
        <v>246910015</v>
      </c>
      <c r="BP64">
        <v>15521</v>
      </c>
      <c r="BQ64">
        <v>0</v>
      </c>
      <c r="BR64">
        <v>0</v>
      </c>
      <c r="BS64">
        <v>0</v>
      </c>
      <c r="BT64">
        <v>0</v>
      </c>
      <c r="BU64">
        <v>0</v>
      </c>
      <c r="BV64">
        <v>0</v>
      </c>
      <c r="BW64">
        <v>0</v>
      </c>
      <c r="BX64">
        <v>0</v>
      </c>
      <c r="BY64">
        <v>246894444</v>
      </c>
      <c r="BZ64">
        <v>50</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236903</v>
      </c>
      <c r="BK65">
        <v>346</v>
      </c>
      <c r="BL65">
        <v>346</v>
      </c>
      <c r="BM65">
        <v>0</v>
      </c>
      <c r="BN65">
        <v>74876</v>
      </c>
      <c r="BO65">
        <v>161681</v>
      </c>
      <c r="BP65">
        <v>12565</v>
      </c>
      <c r="BQ65">
        <v>0</v>
      </c>
      <c r="BR65">
        <v>0</v>
      </c>
      <c r="BS65">
        <v>0</v>
      </c>
      <c r="BT65">
        <v>0</v>
      </c>
      <c r="BU65">
        <v>0</v>
      </c>
      <c r="BV65">
        <v>0</v>
      </c>
      <c r="BW65">
        <v>0</v>
      </c>
      <c r="BX65">
        <v>0</v>
      </c>
      <c r="BY65">
        <v>149116</v>
      </c>
      <c r="BZ65">
        <v>0</v>
      </c>
      <c r="CA65">
        <v>0</v>
      </c>
    </row>
    <row r="66" spans="1:79" x14ac:dyDescent="0.25">
      <c r="A66" t="s">
        <v>354</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9568053</v>
      </c>
      <c r="BK66">
        <v>167463</v>
      </c>
      <c r="BL66">
        <v>167463</v>
      </c>
      <c r="BM66">
        <v>0</v>
      </c>
      <c r="BN66">
        <v>988922</v>
      </c>
      <c r="BO66">
        <v>8411668</v>
      </c>
      <c r="BP66">
        <v>75179</v>
      </c>
      <c r="BQ66">
        <v>31</v>
      </c>
      <c r="BR66">
        <v>0</v>
      </c>
      <c r="BS66">
        <v>0</v>
      </c>
      <c r="BT66">
        <v>0</v>
      </c>
      <c r="BU66">
        <v>0</v>
      </c>
      <c r="BV66">
        <v>0</v>
      </c>
      <c r="BW66">
        <v>0</v>
      </c>
      <c r="BX66">
        <v>0</v>
      </c>
      <c r="BY66">
        <v>8323534</v>
      </c>
      <c r="BZ66">
        <v>12924</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73697</v>
      </c>
      <c r="BK67">
        <v>259</v>
      </c>
      <c r="BL67">
        <v>259</v>
      </c>
      <c r="BM67">
        <v>0</v>
      </c>
      <c r="BN67">
        <v>21756</v>
      </c>
      <c r="BO67">
        <v>51682</v>
      </c>
      <c r="BP67">
        <v>4465</v>
      </c>
      <c r="BQ67">
        <v>5</v>
      </c>
      <c r="BR67">
        <v>0</v>
      </c>
      <c r="BS67">
        <v>0</v>
      </c>
      <c r="BT67">
        <v>0</v>
      </c>
      <c r="BU67">
        <v>0</v>
      </c>
      <c r="BV67">
        <v>0</v>
      </c>
      <c r="BW67">
        <v>0</v>
      </c>
      <c r="BX67">
        <v>0</v>
      </c>
      <c r="BY67">
        <v>47212</v>
      </c>
      <c r="BZ67">
        <v>0</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5797788</v>
      </c>
      <c r="BK68">
        <v>1159</v>
      </c>
      <c r="BL68">
        <v>1159</v>
      </c>
      <c r="BM68">
        <v>0</v>
      </c>
      <c r="BN68">
        <v>27083</v>
      </c>
      <c r="BO68">
        <v>5769546</v>
      </c>
      <c r="BP68">
        <v>28711</v>
      </c>
      <c r="BQ68">
        <v>23</v>
      </c>
      <c r="BR68">
        <v>0</v>
      </c>
      <c r="BS68">
        <v>0</v>
      </c>
      <c r="BT68">
        <v>0</v>
      </c>
      <c r="BU68">
        <v>0</v>
      </c>
      <c r="BV68">
        <v>0</v>
      </c>
      <c r="BW68">
        <v>0</v>
      </c>
      <c r="BX68">
        <v>0</v>
      </c>
      <c r="BY68">
        <v>5731484</v>
      </c>
      <c r="BZ68">
        <v>9328</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715983</v>
      </c>
      <c r="BK69">
        <v>6231</v>
      </c>
      <c r="BL69">
        <v>6231</v>
      </c>
      <c r="BM69">
        <v>0</v>
      </c>
      <c r="BN69">
        <v>5063</v>
      </c>
      <c r="BO69">
        <v>704689</v>
      </c>
      <c r="BP69">
        <v>6287</v>
      </c>
      <c r="BQ69">
        <v>0</v>
      </c>
      <c r="BR69">
        <v>0</v>
      </c>
      <c r="BS69">
        <v>0</v>
      </c>
      <c r="BT69">
        <v>0</v>
      </c>
      <c r="BU69">
        <v>0</v>
      </c>
      <c r="BV69">
        <v>0</v>
      </c>
      <c r="BW69">
        <v>0</v>
      </c>
      <c r="BX69">
        <v>0</v>
      </c>
      <c r="BY69">
        <v>698402</v>
      </c>
      <c r="BZ69">
        <v>0</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1832726</v>
      </c>
      <c r="BK70">
        <v>2220</v>
      </c>
      <c r="BL70">
        <v>2220</v>
      </c>
      <c r="BM70">
        <v>0</v>
      </c>
      <c r="BN70">
        <v>929883</v>
      </c>
      <c r="BO70">
        <v>900623</v>
      </c>
      <c r="BP70">
        <v>23071</v>
      </c>
      <c r="BQ70">
        <v>3</v>
      </c>
      <c r="BR70">
        <v>0</v>
      </c>
      <c r="BS70">
        <v>0</v>
      </c>
      <c r="BT70">
        <v>0</v>
      </c>
      <c r="BU70">
        <v>0</v>
      </c>
      <c r="BV70">
        <v>0</v>
      </c>
      <c r="BW70">
        <v>0</v>
      </c>
      <c r="BX70">
        <v>0</v>
      </c>
      <c r="BY70">
        <v>876162</v>
      </c>
      <c r="BZ70">
        <v>1387</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904170</v>
      </c>
      <c r="BK71">
        <v>47467</v>
      </c>
      <c r="BL71">
        <v>47467</v>
      </c>
      <c r="BM71">
        <v>0</v>
      </c>
      <c r="BN71">
        <v>5137</v>
      </c>
      <c r="BO71">
        <v>851566</v>
      </c>
      <c r="BP71">
        <v>9065</v>
      </c>
      <c r="BQ71">
        <v>0</v>
      </c>
      <c r="BR71">
        <v>0</v>
      </c>
      <c r="BS71">
        <v>0</v>
      </c>
      <c r="BT71">
        <v>0</v>
      </c>
      <c r="BU71">
        <v>0</v>
      </c>
      <c r="BV71">
        <v>0</v>
      </c>
      <c r="BW71">
        <v>0</v>
      </c>
      <c r="BX71">
        <v>0</v>
      </c>
      <c r="BY71">
        <v>842501</v>
      </c>
      <c r="BZ71">
        <v>0</v>
      </c>
      <c r="CA71">
        <v>0</v>
      </c>
    </row>
    <row r="72" spans="1:79" x14ac:dyDescent="0.25">
      <c r="A72" t="s">
        <v>360</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243689</v>
      </c>
      <c r="BK72">
        <v>110127</v>
      </c>
      <c r="BL72">
        <v>110127</v>
      </c>
      <c r="BM72">
        <v>0</v>
      </c>
      <c r="BN72">
        <v>0</v>
      </c>
      <c r="BO72">
        <v>133562</v>
      </c>
      <c r="BP72">
        <v>3580</v>
      </c>
      <c r="BQ72">
        <v>0</v>
      </c>
      <c r="BR72">
        <v>0</v>
      </c>
      <c r="BS72">
        <v>0</v>
      </c>
      <c r="BT72">
        <v>0</v>
      </c>
      <c r="BU72">
        <v>0</v>
      </c>
      <c r="BV72">
        <v>0</v>
      </c>
      <c r="BW72">
        <v>0</v>
      </c>
      <c r="BX72">
        <v>0</v>
      </c>
      <c r="BY72">
        <v>127773</v>
      </c>
      <c r="BZ72">
        <v>2209</v>
      </c>
      <c r="CA72">
        <v>0</v>
      </c>
    </row>
    <row r="73" spans="1:79" x14ac:dyDescent="0.25">
      <c r="A73" t="s">
        <v>361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4850614</v>
      </c>
      <c r="BK73">
        <v>133847</v>
      </c>
      <c r="BL73">
        <v>133848</v>
      </c>
      <c r="BM73">
        <v>-1</v>
      </c>
      <c r="BN73">
        <v>72444</v>
      </c>
      <c r="BO73">
        <v>4644323</v>
      </c>
      <c r="BP73">
        <v>61488</v>
      </c>
      <c r="BQ73">
        <v>24</v>
      </c>
      <c r="BR73">
        <v>0</v>
      </c>
      <c r="BS73">
        <v>0</v>
      </c>
      <c r="BT73">
        <v>0</v>
      </c>
      <c r="BU73">
        <v>0</v>
      </c>
      <c r="BV73">
        <v>0</v>
      </c>
      <c r="BW73">
        <v>0</v>
      </c>
      <c r="BX73">
        <v>0</v>
      </c>
      <c r="BY73">
        <v>4580047</v>
      </c>
      <c r="BZ73">
        <v>2764</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17874</v>
      </c>
      <c r="BK74">
        <v>251</v>
      </c>
      <c r="BL74">
        <v>251</v>
      </c>
      <c r="BM74">
        <v>0</v>
      </c>
      <c r="BN74">
        <v>31</v>
      </c>
      <c r="BO74">
        <v>17592</v>
      </c>
      <c r="BP74">
        <v>1126</v>
      </c>
      <c r="BQ74">
        <v>0</v>
      </c>
      <c r="BR74">
        <v>0</v>
      </c>
      <c r="BS74">
        <v>0</v>
      </c>
      <c r="BT74">
        <v>0</v>
      </c>
      <c r="BU74">
        <v>0</v>
      </c>
      <c r="BV74">
        <v>0</v>
      </c>
      <c r="BW74">
        <v>0</v>
      </c>
      <c r="BX74">
        <v>0</v>
      </c>
      <c r="BY74">
        <v>16466</v>
      </c>
      <c r="BZ74">
        <v>0</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23853</v>
      </c>
      <c r="BK75">
        <v>705</v>
      </c>
      <c r="BL75">
        <v>705</v>
      </c>
      <c r="BM75">
        <v>0</v>
      </c>
      <c r="BN75">
        <v>0</v>
      </c>
      <c r="BO75">
        <v>23148</v>
      </c>
      <c r="BP75">
        <v>1804</v>
      </c>
      <c r="BQ75">
        <v>0</v>
      </c>
      <c r="BR75">
        <v>0</v>
      </c>
      <c r="BS75">
        <v>0</v>
      </c>
      <c r="BT75">
        <v>0</v>
      </c>
      <c r="BU75">
        <v>0</v>
      </c>
      <c r="BV75">
        <v>0</v>
      </c>
      <c r="BW75">
        <v>0</v>
      </c>
      <c r="BX75">
        <v>0</v>
      </c>
      <c r="BY75">
        <v>21343</v>
      </c>
      <c r="BZ75">
        <v>1</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2040886</v>
      </c>
      <c r="BK76">
        <v>432</v>
      </c>
      <c r="BL76">
        <v>432</v>
      </c>
      <c r="BM76">
        <v>0</v>
      </c>
      <c r="BN76">
        <v>10</v>
      </c>
      <c r="BO76">
        <v>2040444</v>
      </c>
      <c r="BP76">
        <v>3580</v>
      </c>
      <c r="BQ76">
        <v>0</v>
      </c>
      <c r="BR76">
        <v>0</v>
      </c>
      <c r="BS76">
        <v>0</v>
      </c>
      <c r="BT76">
        <v>0</v>
      </c>
      <c r="BU76">
        <v>0</v>
      </c>
      <c r="BV76">
        <v>0</v>
      </c>
      <c r="BW76">
        <v>0</v>
      </c>
      <c r="BX76">
        <v>0</v>
      </c>
      <c r="BY76">
        <v>2036864</v>
      </c>
      <c r="BZ76">
        <v>0</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565297</v>
      </c>
      <c r="BK77">
        <v>389</v>
      </c>
      <c r="BL77">
        <v>389</v>
      </c>
      <c r="BM77">
        <v>0</v>
      </c>
      <c r="BN77">
        <v>45333</v>
      </c>
      <c r="BO77">
        <v>519575</v>
      </c>
      <c r="BP77">
        <v>3349</v>
      </c>
      <c r="BQ77">
        <v>0</v>
      </c>
      <c r="BR77">
        <v>0</v>
      </c>
      <c r="BS77">
        <v>0</v>
      </c>
      <c r="BT77">
        <v>0</v>
      </c>
      <c r="BU77">
        <v>0</v>
      </c>
      <c r="BV77">
        <v>0</v>
      </c>
      <c r="BW77">
        <v>0</v>
      </c>
      <c r="BX77">
        <v>0</v>
      </c>
      <c r="BY77">
        <v>516226</v>
      </c>
      <c r="BZ77">
        <v>0</v>
      </c>
      <c r="CA77">
        <v>0</v>
      </c>
    </row>
    <row r="78" spans="1:79" x14ac:dyDescent="0.25">
      <c r="A78" t="s">
        <v>366</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308991</v>
      </c>
      <c r="BK78">
        <v>53207</v>
      </c>
      <c r="BL78">
        <v>53207</v>
      </c>
      <c r="BM78">
        <v>0</v>
      </c>
      <c r="BN78">
        <v>1399</v>
      </c>
      <c r="BO78">
        <v>254385</v>
      </c>
      <c r="BP78">
        <v>14256</v>
      </c>
      <c r="BQ78">
        <v>5</v>
      </c>
      <c r="BR78">
        <v>0</v>
      </c>
      <c r="BS78">
        <v>0</v>
      </c>
      <c r="BT78">
        <v>0</v>
      </c>
      <c r="BU78">
        <v>0</v>
      </c>
      <c r="BV78">
        <v>0</v>
      </c>
      <c r="BW78">
        <v>0</v>
      </c>
      <c r="BX78">
        <v>0</v>
      </c>
      <c r="BY78">
        <v>240104</v>
      </c>
      <c r="BZ78">
        <v>20</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289700</v>
      </c>
      <c r="BK79">
        <v>67741</v>
      </c>
      <c r="BL79">
        <v>67742</v>
      </c>
      <c r="BM79">
        <v>-1</v>
      </c>
      <c r="BN79">
        <v>0</v>
      </c>
      <c r="BO79">
        <v>221959</v>
      </c>
      <c r="BP79">
        <v>13188</v>
      </c>
      <c r="BQ79">
        <v>0</v>
      </c>
      <c r="BR79">
        <v>0</v>
      </c>
      <c r="BS79">
        <v>0</v>
      </c>
      <c r="BT79">
        <v>0</v>
      </c>
      <c r="BU79">
        <v>0</v>
      </c>
      <c r="BV79">
        <v>0</v>
      </c>
      <c r="BW79">
        <v>0</v>
      </c>
      <c r="BX79">
        <v>0</v>
      </c>
      <c r="BY79">
        <v>208409</v>
      </c>
      <c r="BZ79">
        <v>362</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388595</v>
      </c>
      <c r="BK80">
        <v>1048</v>
      </c>
      <c r="BL80">
        <v>1048</v>
      </c>
      <c r="BM80">
        <v>0</v>
      </c>
      <c r="BN80">
        <v>151</v>
      </c>
      <c r="BO80">
        <v>387396</v>
      </c>
      <c r="BP80">
        <v>9492</v>
      </c>
      <c r="BQ80">
        <v>0</v>
      </c>
      <c r="BR80">
        <v>0</v>
      </c>
      <c r="BS80">
        <v>0</v>
      </c>
      <c r="BT80">
        <v>0</v>
      </c>
      <c r="BU80">
        <v>0</v>
      </c>
      <c r="BV80">
        <v>0</v>
      </c>
      <c r="BW80">
        <v>0</v>
      </c>
      <c r="BX80">
        <v>0</v>
      </c>
      <c r="BY80">
        <v>377891</v>
      </c>
      <c r="BZ80">
        <v>13</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979186</v>
      </c>
      <c r="BK81">
        <v>1033</v>
      </c>
      <c r="BL81">
        <v>1033</v>
      </c>
      <c r="BM81">
        <v>0</v>
      </c>
      <c r="BN81">
        <v>25425</v>
      </c>
      <c r="BO81">
        <v>952728</v>
      </c>
      <c r="BP81">
        <v>6721</v>
      </c>
      <c r="BQ81">
        <v>19</v>
      </c>
      <c r="BR81">
        <v>0</v>
      </c>
      <c r="BS81">
        <v>0</v>
      </c>
      <c r="BT81">
        <v>0</v>
      </c>
      <c r="BU81">
        <v>0</v>
      </c>
      <c r="BV81">
        <v>0</v>
      </c>
      <c r="BW81">
        <v>0</v>
      </c>
      <c r="BX81">
        <v>0</v>
      </c>
      <c r="BY81">
        <v>945988</v>
      </c>
      <c r="BZ81">
        <v>0</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45786</v>
      </c>
      <c r="BK82">
        <v>220</v>
      </c>
      <c r="BL82">
        <v>220</v>
      </c>
      <c r="BM82">
        <v>0</v>
      </c>
      <c r="BN82">
        <v>73</v>
      </c>
      <c r="BO82">
        <v>45493</v>
      </c>
      <c r="BP82">
        <v>5337</v>
      </c>
      <c r="BQ82">
        <v>0</v>
      </c>
      <c r="BR82">
        <v>0</v>
      </c>
      <c r="BS82">
        <v>0</v>
      </c>
      <c r="BT82">
        <v>0</v>
      </c>
      <c r="BU82">
        <v>0</v>
      </c>
      <c r="BV82">
        <v>0</v>
      </c>
      <c r="BW82">
        <v>0</v>
      </c>
      <c r="BX82">
        <v>0</v>
      </c>
      <c r="BY82">
        <v>40140</v>
      </c>
      <c r="BZ82">
        <v>16</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190446</v>
      </c>
      <c r="BK83">
        <v>8821</v>
      </c>
      <c r="BL83">
        <v>8821</v>
      </c>
      <c r="BM83">
        <v>0</v>
      </c>
      <c r="BN83">
        <v>22</v>
      </c>
      <c r="BO83">
        <v>181603</v>
      </c>
      <c r="BP83">
        <v>2635</v>
      </c>
      <c r="BQ83">
        <v>0</v>
      </c>
      <c r="BR83">
        <v>0</v>
      </c>
      <c r="BS83">
        <v>0</v>
      </c>
      <c r="BT83">
        <v>0</v>
      </c>
      <c r="BU83">
        <v>0</v>
      </c>
      <c r="BV83">
        <v>0</v>
      </c>
      <c r="BW83">
        <v>0</v>
      </c>
      <c r="BX83">
        <v>0</v>
      </c>
      <c r="BY83">
        <v>176616</v>
      </c>
      <c r="BZ83">
        <v>2352</v>
      </c>
      <c r="CA83">
        <v>0</v>
      </c>
    </row>
    <row r="84" spans="1:79" x14ac:dyDescent="0.25">
      <c r="A84" t="s">
        <v>372</v>
      </c>
      <c r="B84">
        <v>1</v>
      </c>
      <c r="C84">
        <v>1</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4831998</v>
      </c>
      <c r="BK84">
        <v>85238</v>
      </c>
      <c r="BL84">
        <v>84854</v>
      </c>
      <c r="BM84">
        <v>384</v>
      </c>
      <c r="BN84">
        <v>6702</v>
      </c>
      <c r="BO84">
        <v>4740058</v>
      </c>
      <c r="BP84">
        <v>68563</v>
      </c>
      <c r="BQ84">
        <v>5</v>
      </c>
      <c r="BR84">
        <v>0</v>
      </c>
      <c r="BS84">
        <v>0</v>
      </c>
      <c r="BT84">
        <v>0</v>
      </c>
      <c r="BU84">
        <v>0</v>
      </c>
      <c r="BV84">
        <v>0</v>
      </c>
      <c r="BW84">
        <v>0</v>
      </c>
      <c r="BX84">
        <v>0</v>
      </c>
      <c r="BY84">
        <v>4671250</v>
      </c>
      <c r="BZ84">
        <v>240</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34929</v>
      </c>
      <c r="BK85">
        <v>3219</v>
      </c>
      <c r="BL85">
        <v>3219</v>
      </c>
      <c r="BM85">
        <v>0</v>
      </c>
      <c r="BN85">
        <v>0</v>
      </c>
      <c r="BO85">
        <v>31710</v>
      </c>
      <c r="BP85">
        <v>3777</v>
      </c>
      <c r="BQ85">
        <v>0</v>
      </c>
      <c r="BR85">
        <v>0</v>
      </c>
      <c r="BS85">
        <v>0</v>
      </c>
      <c r="BT85">
        <v>0</v>
      </c>
      <c r="BU85">
        <v>0</v>
      </c>
      <c r="BV85">
        <v>0</v>
      </c>
      <c r="BW85">
        <v>0</v>
      </c>
      <c r="BX85">
        <v>0</v>
      </c>
      <c r="BY85">
        <v>28377</v>
      </c>
      <c r="BZ85">
        <v>-444</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965168</v>
      </c>
      <c r="BK86">
        <v>49412</v>
      </c>
      <c r="BL86">
        <v>49410</v>
      </c>
      <c r="BM86">
        <v>2</v>
      </c>
      <c r="BN86">
        <v>0</v>
      </c>
      <c r="BO86">
        <v>915756</v>
      </c>
      <c r="BP86">
        <v>5295</v>
      </c>
      <c r="BQ86">
        <v>1</v>
      </c>
      <c r="BR86">
        <v>0</v>
      </c>
      <c r="BS86">
        <v>0</v>
      </c>
      <c r="BT86">
        <v>0</v>
      </c>
      <c r="BU86">
        <v>0</v>
      </c>
      <c r="BV86">
        <v>0</v>
      </c>
      <c r="BW86">
        <v>0</v>
      </c>
      <c r="BX86">
        <v>0</v>
      </c>
      <c r="BY86">
        <v>909795</v>
      </c>
      <c r="BZ86">
        <v>665</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335189</v>
      </c>
      <c r="BK87">
        <v>414</v>
      </c>
      <c r="BL87">
        <v>414</v>
      </c>
      <c r="BM87">
        <v>0</v>
      </c>
      <c r="BN87">
        <v>4094</v>
      </c>
      <c r="BO87">
        <v>330681</v>
      </c>
      <c r="BP87">
        <v>18024</v>
      </c>
      <c r="BQ87">
        <v>1</v>
      </c>
      <c r="BR87">
        <v>0</v>
      </c>
      <c r="BS87">
        <v>0</v>
      </c>
      <c r="BT87">
        <v>0</v>
      </c>
      <c r="BU87">
        <v>0</v>
      </c>
      <c r="BV87">
        <v>0</v>
      </c>
      <c r="BW87">
        <v>0</v>
      </c>
      <c r="BX87">
        <v>0</v>
      </c>
      <c r="BY87">
        <v>312642</v>
      </c>
      <c r="BZ87">
        <v>14</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2929664</v>
      </c>
      <c r="BK88">
        <v>6908</v>
      </c>
      <c r="BL88">
        <v>6892</v>
      </c>
      <c r="BM88">
        <v>16</v>
      </c>
      <c r="BN88">
        <v>1055</v>
      </c>
      <c r="BO88">
        <v>2921701</v>
      </c>
      <c r="BP88">
        <v>11972</v>
      </c>
      <c r="BQ88">
        <v>3</v>
      </c>
      <c r="BR88">
        <v>0</v>
      </c>
      <c r="BS88">
        <v>0</v>
      </c>
      <c r="BT88">
        <v>0</v>
      </c>
      <c r="BU88">
        <v>0</v>
      </c>
      <c r="BV88">
        <v>0</v>
      </c>
      <c r="BW88">
        <v>0</v>
      </c>
      <c r="BX88">
        <v>0</v>
      </c>
      <c r="BY88">
        <v>2909721</v>
      </c>
      <c r="BZ88">
        <v>5</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85713</v>
      </c>
      <c r="BK89">
        <v>4290</v>
      </c>
      <c r="BL89">
        <v>4230</v>
      </c>
      <c r="BM89">
        <v>60</v>
      </c>
      <c r="BN89">
        <v>0</v>
      </c>
      <c r="BO89">
        <v>81423</v>
      </c>
      <c r="BP89">
        <v>1283</v>
      </c>
      <c r="BQ89">
        <v>0</v>
      </c>
      <c r="BR89">
        <v>0</v>
      </c>
      <c r="BS89">
        <v>0</v>
      </c>
      <c r="BT89">
        <v>0</v>
      </c>
      <c r="BU89">
        <v>0</v>
      </c>
      <c r="BV89">
        <v>0</v>
      </c>
      <c r="BW89">
        <v>0</v>
      </c>
      <c r="BX89">
        <v>0</v>
      </c>
      <c r="BY89">
        <v>80140</v>
      </c>
      <c r="BZ89">
        <v>0</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35434</v>
      </c>
      <c r="BK90">
        <v>2385</v>
      </c>
      <c r="BL90">
        <v>2385</v>
      </c>
      <c r="BM90">
        <v>0</v>
      </c>
      <c r="BN90">
        <v>0</v>
      </c>
      <c r="BO90">
        <v>33049</v>
      </c>
      <c r="BP90">
        <v>1745</v>
      </c>
      <c r="BQ90">
        <v>0</v>
      </c>
      <c r="BR90">
        <v>0</v>
      </c>
      <c r="BS90">
        <v>0</v>
      </c>
      <c r="BT90">
        <v>0</v>
      </c>
      <c r="BU90">
        <v>0</v>
      </c>
      <c r="BV90">
        <v>0</v>
      </c>
      <c r="BW90">
        <v>0</v>
      </c>
      <c r="BX90">
        <v>0</v>
      </c>
      <c r="BY90">
        <v>31304</v>
      </c>
      <c r="BZ90">
        <v>0</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44887</v>
      </c>
      <c r="BK91">
        <v>8672</v>
      </c>
      <c r="BL91">
        <v>8671</v>
      </c>
      <c r="BM91">
        <v>1</v>
      </c>
      <c r="BN91">
        <v>0</v>
      </c>
      <c r="BO91">
        <v>36215</v>
      </c>
      <c r="BP91">
        <v>5566</v>
      </c>
      <c r="BQ91">
        <v>0</v>
      </c>
      <c r="BR91">
        <v>0</v>
      </c>
      <c r="BS91">
        <v>0</v>
      </c>
      <c r="BT91">
        <v>0</v>
      </c>
      <c r="BU91">
        <v>0</v>
      </c>
      <c r="BV91">
        <v>0</v>
      </c>
      <c r="BW91">
        <v>0</v>
      </c>
      <c r="BX91">
        <v>0</v>
      </c>
      <c r="BY91">
        <v>30649</v>
      </c>
      <c r="BZ91">
        <v>0</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276135</v>
      </c>
      <c r="BK92">
        <v>4496</v>
      </c>
      <c r="BL92">
        <v>4194</v>
      </c>
      <c r="BM92">
        <v>302</v>
      </c>
      <c r="BN92">
        <v>0</v>
      </c>
      <c r="BO92">
        <v>271639</v>
      </c>
      <c r="BP92">
        <v>12753</v>
      </c>
      <c r="BQ92">
        <v>0</v>
      </c>
      <c r="BR92">
        <v>0</v>
      </c>
      <c r="BS92">
        <v>0</v>
      </c>
      <c r="BT92">
        <v>0</v>
      </c>
      <c r="BU92">
        <v>0</v>
      </c>
      <c r="BV92">
        <v>0</v>
      </c>
      <c r="BW92">
        <v>0</v>
      </c>
      <c r="BX92">
        <v>0</v>
      </c>
      <c r="BY92">
        <v>258886</v>
      </c>
      <c r="BZ92">
        <v>0</v>
      </c>
      <c r="CA92">
        <v>0</v>
      </c>
    </row>
    <row r="93" spans="1:79" x14ac:dyDescent="0.25">
      <c r="A93" t="s">
        <v>381</v>
      </c>
      <c r="B93">
        <v>1</v>
      </c>
      <c r="C93">
        <v>1</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85492</v>
      </c>
      <c r="BK93">
        <v>3483</v>
      </c>
      <c r="BL93">
        <v>3480</v>
      </c>
      <c r="BM93">
        <v>3</v>
      </c>
      <c r="BN93">
        <v>1553</v>
      </c>
      <c r="BO93">
        <v>80456</v>
      </c>
      <c r="BP93">
        <v>4319</v>
      </c>
      <c r="BQ93">
        <v>0</v>
      </c>
      <c r="BR93">
        <v>0</v>
      </c>
      <c r="BS93">
        <v>0</v>
      </c>
      <c r="BT93">
        <v>0</v>
      </c>
      <c r="BU93">
        <v>0</v>
      </c>
      <c r="BV93">
        <v>0</v>
      </c>
      <c r="BW93">
        <v>0</v>
      </c>
      <c r="BX93">
        <v>0</v>
      </c>
      <c r="BY93">
        <v>76137</v>
      </c>
      <c r="BZ93">
        <v>0</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26329</v>
      </c>
      <c r="BK94">
        <v>183</v>
      </c>
      <c r="BL94">
        <v>183</v>
      </c>
      <c r="BM94">
        <v>0</v>
      </c>
      <c r="BN94">
        <v>0</v>
      </c>
      <c r="BO94">
        <v>26146</v>
      </c>
      <c r="BP94">
        <v>3313</v>
      </c>
      <c r="BQ94">
        <v>0</v>
      </c>
      <c r="BR94">
        <v>0</v>
      </c>
      <c r="BS94">
        <v>0</v>
      </c>
      <c r="BT94">
        <v>0</v>
      </c>
      <c r="BU94">
        <v>0</v>
      </c>
      <c r="BV94">
        <v>0</v>
      </c>
      <c r="BW94">
        <v>0</v>
      </c>
      <c r="BX94">
        <v>0</v>
      </c>
      <c r="BY94">
        <v>22833</v>
      </c>
      <c r="BZ94">
        <v>0</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13058</v>
      </c>
      <c r="BK95">
        <v>1776</v>
      </c>
      <c r="BL95">
        <v>1776</v>
      </c>
      <c r="BM95">
        <v>0</v>
      </c>
      <c r="BN95">
        <v>0</v>
      </c>
      <c r="BO95">
        <v>11282</v>
      </c>
      <c r="BP95">
        <v>516</v>
      </c>
      <c r="BQ95">
        <v>0</v>
      </c>
      <c r="BR95">
        <v>0</v>
      </c>
      <c r="BS95">
        <v>0</v>
      </c>
      <c r="BT95">
        <v>0</v>
      </c>
      <c r="BU95">
        <v>0</v>
      </c>
      <c r="BV95">
        <v>0</v>
      </c>
      <c r="BW95">
        <v>0</v>
      </c>
      <c r="BX95">
        <v>0</v>
      </c>
      <c r="BY95">
        <v>10766</v>
      </c>
      <c r="BZ95">
        <v>0</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90</v>
      </c>
      <c r="BK96">
        <v>0</v>
      </c>
      <c r="BL96">
        <v>0</v>
      </c>
      <c r="BM96">
        <v>0</v>
      </c>
      <c r="BN96">
        <v>0</v>
      </c>
      <c r="BO96">
        <v>90</v>
      </c>
      <c r="BP96">
        <v>0</v>
      </c>
      <c r="BQ96">
        <v>0</v>
      </c>
      <c r="BR96">
        <v>0</v>
      </c>
      <c r="BS96">
        <v>0</v>
      </c>
      <c r="BT96">
        <v>0</v>
      </c>
      <c r="BU96">
        <v>0</v>
      </c>
      <c r="BV96">
        <v>0</v>
      </c>
      <c r="BW96">
        <v>0</v>
      </c>
      <c r="BX96">
        <v>0</v>
      </c>
      <c r="BY96">
        <v>90</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39</v>
      </c>
      <c r="BK97">
        <v>0</v>
      </c>
      <c r="BL97">
        <v>0</v>
      </c>
      <c r="BM97">
        <v>0</v>
      </c>
      <c r="BN97">
        <v>0</v>
      </c>
      <c r="BO97">
        <v>39</v>
      </c>
      <c r="BP97">
        <v>0</v>
      </c>
      <c r="BQ97">
        <v>0</v>
      </c>
      <c r="BR97">
        <v>0</v>
      </c>
      <c r="BS97">
        <v>0</v>
      </c>
      <c r="BT97">
        <v>0</v>
      </c>
      <c r="BU97">
        <v>0</v>
      </c>
      <c r="BV97">
        <v>0</v>
      </c>
      <c r="BW97">
        <v>0</v>
      </c>
      <c r="BX97">
        <v>0</v>
      </c>
      <c r="BY97">
        <v>39</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34</v>
      </c>
      <c r="BK98">
        <v>0</v>
      </c>
      <c r="BL98">
        <v>0</v>
      </c>
      <c r="BM98">
        <v>0</v>
      </c>
      <c r="BN98">
        <v>0</v>
      </c>
      <c r="BO98">
        <v>34</v>
      </c>
      <c r="BP98">
        <v>0</v>
      </c>
      <c r="BQ98">
        <v>0</v>
      </c>
      <c r="BR98">
        <v>0</v>
      </c>
      <c r="BS98">
        <v>0</v>
      </c>
      <c r="BT98">
        <v>0</v>
      </c>
      <c r="BU98">
        <v>0</v>
      </c>
      <c r="BV98">
        <v>0</v>
      </c>
      <c r="BW98">
        <v>0</v>
      </c>
      <c r="BX98">
        <v>0</v>
      </c>
      <c r="BY98">
        <v>34</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11</v>
      </c>
      <c r="BK99">
        <v>0</v>
      </c>
      <c r="BL99">
        <v>0</v>
      </c>
      <c r="BM99">
        <v>0</v>
      </c>
      <c r="BN99">
        <v>0</v>
      </c>
      <c r="BO99">
        <v>11</v>
      </c>
      <c r="BP99">
        <v>0</v>
      </c>
      <c r="BQ99">
        <v>0</v>
      </c>
      <c r="BR99">
        <v>0</v>
      </c>
      <c r="BS99">
        <v>0</v>
      </c>
      <c r="BT99">
        <v>0</v>
      </c>
      <c r="BU99">
        <v>0</v>
      </c>
      <c r="BV99">
        <v>0</v>
      </c>
      <c r="BW99">
        <v>0</v>
      </c>
      <c r="BX99">
        <v>0</v>
      </c>
      <c r="BY99">
        <v>11</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6</v>
      </c>
      <c r="BK100">
        <v>0</v>
      </c>
      <c r="BL100">
        <v>0</v>
      </c>
      <c r="BM100">
        <v>0</v>
      </c>
      <c r="BN100">
        <v>0</v>
      </c>
      <c r="BO100">
        <v>6</v>
      </c>
      <c r="BP100">
        <v>0</v>
      </c>
      <c r="BQ100">
        <v>0</v>
      </c>
      <c r="BR100">
        <v>0</v>
      </c>
      <c r="BS100">
        <v>0</v>
      </c>
      <c r="BT100">
        <v>0</v>
      </c>
      <c r="BU100">
        <v>0</v>
      </c>
      <c r="BV100">
        <v>0</v>
      </c>
      <c r="BW100">
        <v>0</v>
      </c>
      <c r="BX100">
        <v>0</v>
      </c>
      <c r="BY100">
        <v>6</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6</v>
      </c>
      <c r="BK101">
        <v>0</v>
      </c>
      <c r="BL101">
        <v>0</v>
      </c>
      <c r="BM101">
        <v>0</v>
      </c>
      <c r="BN101">
        <v>0</v>
      </c>
      <c r="BO101">
        <v>6</v>
      </c>
      <c r="BP101">
        <v>2</v>
      </c>
      <c r="BQ101">
        <v>0</v>
      </c>
      <c r="BR101">
        <v>0</v>
      </c>
      <c r="BS101">
        <v>0</v>
      </c>
      <c r="BT101">
        <v>0</v>
      </c>
      <c r="BU101">
        <v>0</v>
      </c>
      <c r="BV101">
        <v>0</v>
      </c>
      <c r="BW101">
        <v>0</v>
      </c>
      <c r="BX101">
        <v>0</v>
      </c>
      <c r="BY101">
        <v>4</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2023-10-31T14:21:31Z</dcterms:modified>
</cp:coreProperties>
</file>